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240" yWindow="105" windowWidth="14805" windowHeight="8010" tabRatio="1000" firstSheet="5" activeTab="14"/>
  </bookViews>
  <sheets>
    <sheet name="Абрамова,10" sheetId="2" r:id="rId1"/>
    <sheet name="Абрамова,11" sheetId="106" r:id="rId2"/>
    <sheet name="Абрамова,1в " sheetId="107" r:id="rId3"/>
    <sheet name="Абрамова,2-1" sheetId="108" r:id="rId4"/>
    <sheet name="Абрамова,2-2" sheetId="109" r:id="rId5"/>
    <sheet name="Абрамова,2-3" sheetId="110" r:id="rId6"/>
    <sheet name="Абрамова,2-4 " sheetId="111" r:id="rId7"/>
    <sheet name="Абрамова,2а-1" sheetId="112" r:id="rId8"/>
    <sheet name="Абрамова,2а-2 " sheetId="113" r:id="rId9"/>
    <sheet name="Абрамова,5а" sheetId="114" r:id="rId10"/>
    <sheet name="Абрамова,4-1" sheetId="115" r:id="rId11"/>
    <sheet name="Абрамова,9" sheetId="116" r:id="rId12"/>
    <sheet name="Курчатова,6" sheetId="117" r:id="rId13"/>
    <sheet name="Курчатова,6а" sheetId="118" r:id="rId14"/>
    <sheet name="Трудовые резервы,5" sheetId="119" r:id="rId15"/>
  </sheets>
  <calcPr calcId="125725"/>
</workbook>
</file>

<file path=xl/calcChain.xml><?xml version="1.0" encoding="utf-8"?>
<calcChain xmlns="http://schemas.openxmlformats.org/spreadsheetml/2006/main">
  <c r="C27" i="119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8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7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6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5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4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3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2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1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10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09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08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07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106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7" i="2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H15" i="119" l="1"/>
  <c r="H20" s="1"/>
  <c r="H15" i="118"/>
  <c r="H20" s="1"/>
  <c r="H15" i="117"/>
  <c r="H20" s="1"/>
  <c r="H15" i="116"/>
  <c r="H20" s="1"/>
  <c r="H15" i="115"/>
  <c r="H20" s="1"/>
  <c r="H15" i="114"/>
  <c r="H20" s="1"/>
  <c r="H15" i="113"/>
  <c r="H20" s="1"/>
  <c r="H15" i="112"/>
  <c r="H20" s="1"/>
  <c r="H15" i="111"/>
  <c r="H20" s="1"/>
  <c r="H15" i="110"/>
  <c r="H20" s="1"/>
  <c r="H15" i="109"/>
  <c r="H20" s="1"/>
  <c r="H15" i="108"/>
  <c r="H20" s="1"/>
  <c r="H15" i="107"/>
  <c r="H20" s="1"/>
  <c r="H15" i="106"/>
  <c r="H20" s="1"/>
  <c r="H15" i="2"/>
  <c r="H20" s="1"/>
</calcChain>
</file>

<file path=xl/sharedStrings.xml><?xml version="1.0" encoding="utf-8"?>
<sst xmlns="http://schemas.openxmlformats.org/spreadsheetml/2006/main" count="1165" uniqueCount="82">
  <si>
    <t>Наименование</t>
  </si>
  <si>
    <t>Сумма</t>
  </si>
  <si>
    <t>Текущий ремонт</t>
  </si>
  <si>
    <t>Капитальный ремонт</t>
  </si>
  <si>
    <t>гр.1</t>
  </si>
  <si>
    <t>гр.2</t>
  </si>
  <si>
    <t>гр.3</t>
  </si>
  <si>
    <t>гр.4</t>
  </si>
  <si>
    <t>гр.5</t>
  </si>
  <si>
    <t>гр.6</t>
  </si>
  <si>
    <t>гр.7</t>
  </si>
  <si>
    <t>Услуга</t>
  </si>
  <si>
    <t>Факт, расходы</t>
  </si>
  <si>
    <t>Содержание жилья</t>
  </si>
  <si>
    <t xml:space="preserve">Текущий ремонт </t>
  </si>
  <si>
    <t>Вид работ</t>
  </si>
  <si>
    <t>Сумма, руб.</t>
  </si>
  <si>
    <t>Вид ремонта</t>
  </si>
  <si>
    <t>Таб.1</t>
  </si>
  <si>
    <t>Таб.3</t>
  </si>
  <si>
    <t>Расчет</t>
  </si>
  <si>
    <t>Итого текущий ремонт</t>
  </si>
  <si>
    <t>Итого капитальный ремонт</t>
  </si>
  <si>
    <t>(таб.1, п.1, гр.2)+(таб.2, п.4, гр.7)</t>
  </si>
  <si>
    <t>(таб.1, п.2, гр.2)+(таб.2, п.5, гр.7)</t>
  </si>
  <si>
    <t>ВСЕГО</t>
  </si>
  <si>
    <t>Таб.4</t>
  </si>
  <si>
    <t>Директор ООО "Тепло плюс"</t>
  </si>
  <si>
    <t>Неоплачено за  текущий ремонт</t>
  </si>
  <si>
    <t>Неоплачено за капитальный ремонт</t>
  </si>
  <si>
    <t>Задолженность за остальные ЖКУ, кроме текущего и капитального ремонта</t>
  </si>
  <si>
    <t>( таб.2,п. 4, гр.5)</t>
  </si>
  <si>
    <t>( таб.2,п. 5, гр.5)</t>
  </si>
  <si>
    <t>Всего собранных средств на ремонт</t>
  </si>
  <si>
    <t>Всего неоплаченных средств за ремонт</t>
  </si>
  <si>
    <t>Всего неоплаченных средств</t>
  </si>
  <si>
    <t xml:space="preserve"> </t>
  </si>
  <si>
    <t>Отопление</t>
  </si>
  <si>
    <t>Согласовано:</t>
  </si>
  <si>
    <t>Горячее водоснабжение</t>
  </si>
  <si>
    <t>Входящий остаток средств на 31.12.2011г.</t>
  </si>
  <si>
    <t>Долг на 01.01.2012г.</t>
  </si>
  <si>
    <t>Начислено за 2012г.</t>
  </si>
  <si>
    <t>Оплачено за 2012г.</t>
  </si>
  <si>
    <t>Долг на 01.01.2013г. (гр.2+гр.3-гр.4)</t>
  </si>
  <si>
    <t>Фактические затраты на выполнение работ по текущему и капитальному ремонту за 2012г.</t>
  </si>
  <si>
    <t>Остаток средств на доме за весь период управления на 01.01.2013г.</t>
  </si>
  <si>
    <t xml:space="preserve">текущий </t>
  </si>
  <si>
    <t xml:space="preserve">капитальный </t>
  </si>
  <si>
    <t>№п/п</t>
  </si>
  <si>
    <t>Старший по дому</t>
  </si>
  <si>
    <t>Всего собранных средств</t>
  </si>
  <si>
    <t xml:space="preserve">Оборотная ведомость в разрезе услуг за период с 01.01.2012г. по 31.12.2012г.                           Таб.2                                          </t>
  </si>
  <si>
    <t>Остаток (гр.4-гр6)</t>
  </si>
  <si>
    <t>(таб.2, п.6, гр.5)-(таб.2, п.4,гр.5-таб.2, п.5, гр.5)</t>
  </si>
  <si>
    <t xml:space="preserve">                                                             Е.Б. Гердт</t>
  </si>
  <si>
    <t>система водоснабжения</t>
  </si>
  <si>
    <t>ремонт тамбуров</t>
  </si>
  <si>
    <t>Отчет о выполнении договора управления за 2012 год, по дому ул.Абрамова 10 в рублях</t>
  </si>
  <si>
    <t>благоустройство,сгоны</t>
  </si>
  <si>
    <t>Отчет о выполнении договора управления за 2012 год, по дому ул.Абрамова 11 в рублях</t>
  </si>
  <si>
    <t>Отчет о выполнении договора управления за 2012 год, по дому ул.Абрамова 1в в рублях</t>
  </si>
  <si>
    <t>ремонт инженерных сетей,  подъездов</t>
  </si>
  <si>
    <t xml:space="preserve">Всего неоплаченных средств </t>
  </si>
  <si>
    <t>Отчет о выполнении договора управления за 2012 год, по дому ул.Абрамова 2-1 в рублях</t>
  </si>
  <si>
    <t>Отчет о выполнении договора управления за 2012 год, по дому ул.Абрамова 2-2 в рублях</t>
  </si>
  <si>
    <t>смена чугунных радиаторов</t>
  </si>
  <si>
    <t>Отчет о выполнении договора управления за 2012 год, по дому ул.Абрамова 2-3 в рублях</t>
  </si>
  <si>
    <t>Отчет о выполнении договора управления за 2012 год, по дому ул.Абрамова 2-4 в рублях</t>
  </si>
  <si>
    <t>Отчет о выполнении договора управления за 2012 год, по дому ул.Абрамова 2а-1 в рублях</t>
  </si>
  <si>
    <t>Отчет о выполнении договора управления за 2012 год, по дому ул.Абрамова 2а-2 в рублях</t>
  </si>
  <si>
    <t>Отчет о выполнении договора управления за 2012 год, по дому ул.Абрамова 5а в рублях</t>
  </si>
  <si>
    <t>Отчет о выполнении договора управления за 2012 год, по дому ул.Абрамова 4-1 в рублях</t>
  </si>
  <si>
    <t>ремонт тамбуров,КНС</t>
  </si>
  <si>
    <t>Отчет о выполнении договора управления за 2012 год, по дому ул.Абрамова 9 в рублях</t>
  </si>
  <si>
    <t>Отчет о выполнении договора управления за 2012 год, по дому ул.Курчатова 6 в рублях</t>
  </si>
  <si>
    <t>Отчет о выполнении договора управления за 2012 год, по дому ул.Курчатова 6а  в рублях</t>
  </si>
  <si>
    <t>отопление,водоснабжение</t>
  </si>
  <si>
    <t>Входящий остаток средств на 31.12.2011г. в рублях.</t>
  </si>
  <si>
    <t xml:space="preserve">Отчет о выполнении договора управления за 2012 год, по дому ул.Трудовые резервы 5 </t>
  </si>
  <si>
    <t>смена труб канализационных</t>
  </si>
  <si>
    <t>беседка,водоснабжение, запорная арматура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</si>
</sst>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wrapText="1"/>
    </xf>
    <xf numFmtId="0" fontId="1" fillId="0" borderId="0" xfId="0" applyFont="1" applyBorder="1" applyAlignment="1">
      <alignment horizontal="center" wrapText="1"/>
    </xf>
    <xf numFmtId="4" fontId="0" fillId="0" borderId="0" xfId="0" applyNumberFormat="1" applyFont="1" applyBorder="1" applyAlignment="1">
      <alignment horizontal="right" vertical="top"/>
    </xf>
    <xf numFmtId="4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2" fontId="0" fillId="0" borderId="9" xfId="0" applyNumberFormat="1" applyFont="1" applyBorder="1" applyAlignment="1">
      <alignment horizontal="right" vertical="top"/>
    </xf>
    <xf numFmtId="4" fontId="1" fillId="0" borderId="1" xfId="0" applyNumberFormat="1" applyFont="1" applyFill="1" applyBorder="1"/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/>
    <xf numFmtId="0" fontId="6" fillId="0" borderId="8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4" fontId="2" fillId="0" borderId="4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2">
    <cellStyle name="Обычный" xfId="0" builtinId="0"/>
    <cellStyle name="Обычный_торговая 3-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0"/>
  <dimension ref="A1:M40"/>
  <sheetViews>
    <sheetView workbookViewId="0">
      <selection activeCell="A7" sqref="A7:B7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58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-51947.8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0</v>
      </c>
      <c r="D6" s="13"/>
      <c r="E6" s="13"/>
      <c r="F6" s="13"/>
      <c r="G6" s="13"/>
      <c r="H6" s="13"/>
    </row>
    <row r="7" spans="1:12" ht="31.5" customHeight="1">
      <c r="A7" s="40" t="s">
        <v>33</v>
      </c>
      <c r="B7" s="41"/>
      <c r="C7" s="42">
        <f>SUM(C5:C6)</f>
        <v>-51947.8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33">
        <v>9621.1299999999992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33">
        <v>4111.8999999999996</v>
      </c>
      <c r="D9" s="13"/>
      <c r="E9" s="13"/>
      <c r="F9" s="13"/>
      <c r="G9" s="13"/>
      <c r="H9" s="13"/>
    </row>
    <row r="10" spans="1:12" ht="29.25" customHeight="1">
      <c r="A10" s="40" t="s">
        <v>34</v>
      </c>
      <c r="B10" s="41"/>
      <c r="C10" s="43">
        <f>SUM(C8:C9)</f>
        <v>13733.029999999999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80328.67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53407.35</v>
      </c>
      <c r="D15" s="33">
        <v>327963.59999999998</v>
      </c>
      <c r="E15" s="33">
        <v>276492.27</v>
      </c>
      <c r="F15" s="38">
        <f>C15+D15-E15</f>
        <v>104878.67999999993</v>
      </c>
      <c r="G15" s="37">
        <f>D15</f>
        <v>327963.59999999998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7166.79</v>
      </c>
      <c r="D16" s="33">
        <v>28134.58</v>
      </c>
      <c r="E16" s="33">
        <v>22845.62</v>
      </c>
      <c r="F16" s="38">
        <f>C16+D16-E16</f>
        <v>12455.750000000004</v>
      </c>
      <c r="G16" s="37">
        <f>D16</f>
        <v>28134.58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33">
        <v>19754.53</v>
      </c>
      <c r="D17" s="33">
        <v>128548.46</v>
      </c>
      <c r="E17" s="33">
        <v>108872.23</v>
      </c>
      <c r="F17" s="38">
        <f>C17+D17-E17</f>
        <v>39430.759999999995</v>
      </c>
      <c r="G17" s="37">
        <f>D17</f>
        <v>128548.46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33">
        <v>9621.1299999999992</v>
      </c>
      <c r="D18" s="33">
        <v>60589.07</v>
      </c>
      <c r="E18" s="33">
        <v>51644.13</v>
      </c>
      <c r="F18" s="38">
        <f>C18+D18-E18</f>
        <v>18566.07</v>
      </c>
      <c r="G18" s="7">
        <v>2519</v>
      </c>
      <c r="H18" s="8">
        <f>E18-G18</f>
        <v>49125.13</v>
      </c>
      <c r="J18" s="25" t="s">
        <v>36</v>
      </c>
      <c r="L18" s="18"/>
    </row>
    <row r="19" spans="1:13">
      <c r="A19" s="4">
        <v>5</v>
      </c>
      <c r="B19" s="6" t="s">
        <v>3</v>
      </c>
      <c r="C19" s="33">
        <v>4111.8999999999996</v>
      </c>
      <c r="D19" s="33">
        <v>29420.82</v>
      </c>
      <c r="E19" s="33">
        <v>24345.87</v>
      </c>
      <c r="F19" s="38">
        <f>C19+D19-E19</f>
        <v>9186.8500000000022</v>
      </c>
      <c r="G19" s="37">
        <v>0</v>
      </c>
      <c r="H19" s="8">
        <f>E19-G19</f>
        <v>24345.87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94061.7</v>
      </c>
      <c r="D20" s="10">
        <f t="shared" si="0"/>
        <v>574656.52999999991</v>
      </c>
      <c r="E20" s="10">
        <f t="shared" si="0"/>
        <v>484200.12</v>
      </c>
      <c r="F20" s="11">
        <f t="shared" si="0"/>
        <v>184518.10999999996</v>
      </c>
      <c r="G20" s="10">
        <f t="shared" si="0"/>
        <v>487165.64</v>
      </c>
      <c r="H20" s="10">
        <f t="shared" si="0"/>
        <v>73471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 t="s">
        <v>59</v>
      </c>
      <c r="C24" s="7">
        <v>2519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2519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>
      <c r="A31" s="4">
        <v>1</v>
      </c>
      <c r="B31" s="6" t="s">
        <v>2</v>
      </c>
      <c r="C31" s="8">
        <f>C5+H18</f>
        <v>-2822.6700000000055</v>
      </c>
      <c r="D31" s="48" t="s">
        <v>23</v>
      </c>
      <c r="E31" s="48"/>
      <c r="F31" s="48"/>
      <c r="G31" s="48"/>
      <c r="H31" s="13"/>
    </row>
    <row r="32" spans="1:13">
      <c r="A32" s="4">
        <v>2</v>
      </c>
      <c r="B32" s="6" t="s">
        <v>3</v>
      </c>
      <c r="C32" s="8">
        <f>C6+H19</f>
        <v>24345.87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21523.199999999993</v>
      </c>
      <c r="D33" s="51"/>
      <c r="E33" s="52"/>
      <c r="F33" s="52"/>
      <c r="G33" s="53"/>
      <c r="H33" s="13"/>
    </row>
    <row r="34" spans="1:8" ht="30">
      <c r="A34" s="54">
        <v>3</v>
      </c>
      <c r="B34" s="6" t="s">
        <v>28</v>
      </c>
      <c r="C34" s="8">
        <f>F18</f>
        <v>18566.07</v>
      </c>
      <c r="D34" s="51" t="s">
        <v>31</v>
      </c>
      <c r="E34" s="52"/>
      <c r="F34" s="52"/>
      <c r="G34" s="53"/>
      <c r="H34" s="13"/>
    </row>
    <row r="35" spans="1:8" ht="30">
      <c r="A35" s="54">
        <v>4</v>
      </c>
      <c r="B35" s="6" t="s">
        <v>29</v>
      </c>
      <c r="C35" s="8">
        <f>F19</f>
        <v>9186.8500000000022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27752.920000000002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156765.18999999994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A33" sqref="A33:B33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60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-60748.78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-9369.7000000000007</v>
      </c>
      <c r="D6" s="13"/>
      <c r="E6" s="13"/>
      <c r="F6" s="13"/>
      <c r="G6" s="13"/>
      <c r="H6" s="13"/>
    </row>
    <row r="7" spans="1:12" ht="30" customHeight="1">
      <c r="A7" s="40" t="s">
        <v>33</v>
      </c>
      <c r="B7" s="41"/>
      <c r="C7" s="42">
        <f>SUM(C5:C6)</f>
        <v>-70118.48</v>
      </c>
      <c r="D7" s="13"/>
      <c r="E7" s="13"/>
      <c r="F7" s="13"/>
      <c r="G7" s="13"/>
      <c r="H7" s="13"/>
    </row>
    <row r="8" spans="1:12" ht="27.75" customHeight="1">
      <c r="A8" s="4">
        <v>3</v>
      </c>
      <c r="B8" s="6" t="s">
        <v>28</v>
      </c>
      <c r="C8" s="33">
        <v>29755.88</v>
      </c>
      <c r="D8" s="13"/>
      <c r="E8" s="13"/>
      <c r="F8" s="13"/>
      <c r="G8" s="13"/>
      <c r="H8" s="13"/>
    </row>
    <row r="9" spans="1:12" ht="27" customHeight="1">
      <c r="A9" s="4">
        <v>4</v>
      </c>
      <c r="B9" s="6" t="s">
        <v>29</v>
      </c>
      <c r="C9" s="33">
        <v>16654.939999999999</v>
      </c>
      <c r="D9" s="13"/>
      <c r="E9" s="13"/>
      <c r="F9" s="13"/>
      <c r="G9" s="13"/>
      <c r="H9" s="13"/>
    </row>
    <row r="10" spans="1:12" ht="27.75" customHeight="1">
      <c r="A10" s="40" t="s">
        <v>34</v>
      </c>
      <c r="B10" s="41"/>
      <c r="C10" s="43">
        <f>SUM(C8:C9)</f>
        <v>46410.82</v>
      </c>
      <c r="D10" s="13"/>
      <c r="E10" s="13"/>
      <c r="F10" s="13"/>
      <c r="G10" s="13"/>
      <c r="H10" s="13"/>
    </row>
    <row r="11" spans="1:12" ht="55.5" customHeight="1">
      <c r="A11" s="4">
        <v>5</v>
      </c>
      <c r="B11" s="9" t="s">
        <v>30</v>
      </c>
      <c r="C11" s="43">
        <f>C20-C18-C19</f>
        <v>298100.5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58.5" customHeight="1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229251.85</v>
      </c>
      <c r="D15" s="33">
        <v>299486.82</v>
      </c>
      <c r="E15" s="33">
        <v>212051.89</v>
      </c>
      <c r="F15" s="38">
        <f>C15+D15-E15</f>
        <v>316686.78000000003</v>
      </c>
      <c r="G15" s="37">
        <f>D15</f>
        <v>299486.82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7723.79</v>
      </c>
      <c r="D16" s="33">
        <v>25172.26</v>
      </c>
      <c r="E16" s="33">
        <v>15699.39</v>
      </c>
      <c r="F16" s="38">
        <f>C16+D16-E16</f>
        <v>17196.659999999996</v>
      </c>
      <c r="G16" s="37">
        <f>D16</f>
        <v>25172.26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33">
        <v>61124.86</v>
      </c>
      <c r="D17" s="33">
        <v>113245.22</v>
      </c>
      <c r="E17" s="33">
        <v>80847.899999999994</v>
      </c>
      <c r="F17" s="38">
        <f>C17+D17-E17</f>
        <v>93522.180000000022</v>
      </c>
      <c r="G17" s="37">
        <f>D17</f>
        <v>113245.22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33">
        <v>29755.88</v>
      </c>
      <c r="D18" s="33">
        <v>50410.81</v>
      </c>
      <c r="E18" s="33">
        <v>35727.03</v>
      </c>
      <c r="F18" s="38">
        <f>C18+D18-E18</f>
        <v>44439.66</v>
      </c>
      <c r="G18" s="7">
        <v>11214</v>
      </c>
      <c r="H18" s="8">
        <f>E18-G18</f>
        <v>24513.03</v>
      </c>
      <c r="J18" s="25" t="s">
        <v>36</v>
      </c>
      <c r="L18" s="18"/>
    </row>
    <row r="19" spans="1:13">
      <c r="A19" s="4">
        <v>5</v>
      </c>
      <c r="B19" s="6" t="s">
        <v>3</v>
      </c>
      <c r="C19" s="33">
        <v>16654.939999999999</v>
      </c>
      <c r="D19" s="33">
        <v>29191.14</v>
      </c>
      <c r="E19" s="33">
        <v>21136.959999999999</v>
      </c>
      <c r="F19" s="38">
        <f>C19+D19-E19</f>
        <v>24709.120000000003</v>
      </c>
      <c r="G19" s="37">
        <v>0</v>
      </c>
      <c r="H19" s="8">
        <f>E19-G19</f>
        <v>21136.959999999999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344511.32</v>
      </c>
      <c r="D20" s="10">
        <f t="shared" si="0"/>
        <v>517506.25000000006</v>
      </c>
      <c r="E20" s="10">
        <f t="shared" si="0"/>
        <v>365463.1700000001</v>
      </c>
      <c r="F20" s="11">
        <f t="shared" si="0"/>
        <v>496554.4</v>
      </c>
      <c r="G20" s="10">
        <f t="shared" si="0"/>
        <v>449118.30000000005</v>
      </c>
      <c r="H20" s="10">
        <f t="shared" si="0"/>
        <v>45649.99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 t="s">
        <v>57</v>
      </c>
      <c r="C24" s="7">
        <v>11214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11214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>
      <c r="A31" s="4">
        <v>1</v>
      </c>
      <c r="B31" s="6" t="s">
        <v>2</v>
      </c>
      <c r="C31" s="8">
        <f>C5+H18</f>
        <v>-36235.75</v>
      </c>
      <c r="D31" s="48" t="s">
        <v>23</v>
      </c>
      <c r="E31" s="48"/>
      <c r="F31" s="48"/>
      <c r="G31" s="48"/>
      <c r="H31" s="13"/>
    </row>
    <row r="32" spans="1:13">
      <c r="A32" s="4">
        <v>2</v>
      </c>
      <c r="B32" s="6" t="s">
        <v>3</v>
      </c>
      <c r="C32" s="8">
        <f>C6+H19</f>
        <v>11767.259999999998</v>
      </c>
      <c r="D32" s="48" t="s">
        <v>24</v>
      </c>
      <c r="E32" s="48"/>
      <c r="F32" s="48"/>
      <c r="G32" s="48"/>
      <c r="H32" s="13"/>
    </row>
    <row r="33" spans="1:8" ht="29.25" customHeight="1">
      <c r="A33" s="40" t="s">
        <v>33</v>
      </c>
      <c r="B33" s="41"/>
      <c r="C33" s="50">
        <f>SUM(C31:C32)</f>
        <v>-24468.49</v>
      </c>
      <c r="D33" s="51"/>
      <c r="E33" s="52"/>
      <c r="F33" s="52"/>
      <c r="G33" s="53"/>
      <c r="H33" s="13"/>
    </row>
    <row r="34" spans="1:8" ht="27" customHeight="1">
      <c r="A34" s="54">
        <v>3</v>
      </c>
      <c r="B34" s="6" t="s">
        <v>28</v>
      </c>
      <c r="C34" s="8">
        <f>F18</f>
        <v>44439.66</v>
      </c>
      <c r="D34" s="51" t="s">
        <v>31</v>
      </c>
      <c r="E34" s="52"/>
      <c r="F34" s="52"/>
      <c r="G34" s="53"/>
      <c r="H34" s="13"/>
    </row>
    <row r="35" spans="1:8" ht="28.5" customHeight="1">
      <c r="A35" s="54">
        <v>4</v>
      </c>
      <c r="B35" s="6" t="s">
        <v>29</v>
      </c>
      <c r="C35" s="8">
        <f>F19</f>
        <v>24709.120000000003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69148.78</v>
      </c>
      <c r="D36" s="51"/>
      <c r="E36" s="52"/>
      <c r="F36" s="52"/>
      <c r="G36" s="53"/>
      <c r="H36" s="13"/>
    </row>
    <row r="37" spans="1:8" ht="55.5" customHeight="1">
      <c r="A37" s="4">
        <v>5</v>
      </c>
      <c r="B37" s="9" t="s">
        <v>30</v>
      </c>
      <c r="C37" s="11">
        <f>F20-F18-F19</f>
        <v>427405.62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A10" sqref="A10:B10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57031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61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-93783.43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0</v>
      </c>
      <c r="D6" s="13"/>
      <c r="E6" s="13"/>
      <c r="F6" s="13"/>
      <c r="G6" s="13"/>
      <c r="H6" s="13"/>
    </row>
    <row r="7" spans="1:12" ht="33.75" customHeight="1">
      <c r="A7" s="40" t="s">
        <v>33</v>
      </c>
      <c r="B7" s="41"/>
      <c r="C7" s="42">
        <f>SUM(C5:C6)</f>
        <v>-93783.43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33">
        <v>66661.62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33">
        <v>12445.74</v>
      </c>
      <c r="D9" s="13"/>
      <c r="E9" s="13"/>
      <c r="F9" s="13"/>
      <c r="G9" s="13"/>
      <c r="H9" s="13"/>
    </row>
    <row r="10" spans="1:12" ht="20.25" customHeight="1">
      <c r="A10" s="40" t="s">
        <v>63</v>
      </c>
      <c r="B10" s="41"/>
      <c r="C10" s="43">
        <f>SUM(C8:C9)</f>
        <v>79107.360000000001</v>
      </c>
      <c r="D10" s="13"/>
      <c r="E10" s="13"/>
      <c r="F10" s="13"/>
      <c r="G10" s="13"/>
      <c r="H10" s="13"/>
    </row>
    <row r="11" spans="1:12" ht="55.5" customHeight="1">
      <c r="A11" s="4">
        <v>5</v>
      </c>
      <c r="B11" s="9" t="s">
        <v>30</v>
      </c>
      <c r="C11" s="43">
        <f>C20-C18-C19</f>
        <v>731023.08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453995.85</v>
      </c>
      <c r="D15" s="33">
        <v>809101.47</v>
      </c>
      <c r="E15" s="33">
        <v>556480.35</v>
      </c>
      <c r="F15" s="38">
        <f>C15+D15-E15</f>
        <v>706616.96999999986</v>
      </c>
      <c r="G15" s="37">
        <f>D15</f>
        <v>809101.47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137582.84</v>
      </c>
      <c r="D16" s="33">
        <v>141150.9</v>
      </c>
      <c r="E16" s="33">
        <v>101967.62</v>
      </c>
      <c r="F16" s="38">
        <f>C16+D16-E16</f>
        <v>176766.12</v>
      </c>
      <c r="G16" s="37">
        <f>D16</f>
        <v>141150.9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33">
        <v>139444.39000000001</v>
      </c>
      <c r="D17" s="33">
        <v>321256.53000000003</v>
      </c>
      <c r="E17" s="33">
        <v>224574.98</v>
      </c>
      <c r="F17" s="38">
        <f>C17+D17-E17</f>
        <v>236125.94000000003</v>
      </c>
      <c r="G17" s="37">
        <f>D17</f>
        <v>321256.53000000003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33">
        <v>66661.62</v>
      </c>
      <c r="D18" s="33">
        <v>147956.89000000001</v>
      </c>
      <c r="E18" s="33">
        <v>103461.73</v>
      </c>
      <c r="F18" s="38">
        <f>C18+D18-E18</f>
        <v>111156.78000000001</v>
      </c>
      <c r="G18" s="7">
        <v>72762</v>
      </c>
      <c r="H18" s="8">
        <f>E18-G18</f>
        <v>30699.729999999996</v>
      </c>
      <c r="J18" s="25" t="s">
        <v>36</v>
      </c>
      <c r="L18" s="18"/>
    </row>
    <row r="19" spans="1:13">
      <c r="A19" s="4">
        <v>5</v>
      </c>
      <c r="B19" s="6" t="s">
        <v>3</v>
      </c>
      <c r="C19" s="33">
        <v>12445.74</v>
      </c>
      <c r="D19" s="33">
        <v>53954.67</v>
      </c>
      <c r="E19" s="33">
        <v>40758.36</v>
      </c>
      <c r="F19" s="38">
        <f>C19+D19-E19</f>
        <v>25642.050000000003</v>
      </c>
      <c r="G19" s="37">
        <v>0</v>
      </c>
      <c r="H19" s="8">
        <f>E19-G19</f>
        <v>40758.36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810130.44</v>
      </c>
      <c r="D20" s="10">
        <f t="shared" si="0"/>
        <v>1473420.46</v>
      </c>
      <c r="E20" s="10">
        <f t="shared" si="0"/>
        <v>1027243.0399999999</v>
      </c>
      <c r="F20" s="11">
        <f t="shared" si="0"/>
        <v>1256307.8599999999</v>
      </c>
      <c r="G20" s="10">
        <f t="shared" si="0"/>
        <v>1344270.9</v>
      </c>
      <c r="H20" s="10">
        <f t="shared" si="0"/>
        <v>71458.09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26.25" customHeight="1">
      <c r="A24" s="15">
        <v>1</v>
      </c>
      <c r="B24" s="16" t="s">
        <v>62</v>
      </c>
      <c r="C24" s="7">
        <v>72762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72762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>
      <c r="A31" s="4">
        <v>1</v>
      </c>
      <c r="B31" s="6" t="s">
        <v>2</v>
      </c>
      <c r="C31" s="8">
        <f>C5+H18</f>
        <v>-63083.7</v>
      </c>
      <c r="D31" s="48" t="s">
        <v>23</v>
      </c>
      <c r="E31" s="48"/>
      <c r="F31" s="48"/>
      <c r="G31" s="48"/>
      <c r="H31" s="13"/>
    </row>
    <row r="32" spans="1:13">
      <c r="A32" s="4">
        <v>2</v>
      </c>
      <c r="B32" s="6" t="s">
        <v>3</v>
      </c>
      <c r="C32" s="8">
        <f>C6+H19</f>
        <v>40758.36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-22325.339999999997</v>
      </c>
      <c r="D33" s="51"/>
      <c r="E33" s="52"/>
      <c r="F33" s="52"/>
      <c r="G33" s="53"/>
      <c r="H33" s="13"/>
    </row>
    <row r="34" spans="1:8" ht="27.75" customHeight="1">
      <c r="A34" s="54">
        <v>3</v>
      </c>
      <c r="B34" s="6" t="s">
        <v>28</v>
      </c>
      <c r="C34" s="8">
        <f>F18</f>
        <v>111156.78000000001</v>
      </c>
      <c r="D34" s="51" t="s">
        <v>31</v>
      </c>
      <c r="E34" s="52"/>
      <c r="F34" s="52"/>
      <c r="G34" s="53"/>
      <c r="H34" s="13"/>
    </row>
    <row r="35" spans="1:8" ht="28.5" customHeight="1">
      <c r="A35" s="54">
        <v>4</v>
      </c>
      <c r="B35" s="6" t="s">
        <v>29</v>
      </c>
      <c r="C35" s="8">
        <f>F19</f>
        <v>25642.050000000003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136798.83000000002</v>
      </c>
      <c r="D36" s="51"/>
      <c r="E36" s="52"/>
      <c r="F36" s="52"/>
      <c r="G36" s="53"/>
      <c r="H36" s="13"/>
    </row>
    <row r="37" spans="1:8" ht="56.25" customHeight="1">
      <c r="A37" s="4">
        <v>5</v>
      </c>
      <c r="B37" s="9" t="s">
        <v>30</v>
      </c>
      <c r="C37" s="11">
        <f>F20-F18-F19</f>
        <v>1119509.0299999998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0"/>
  <sheetViews>
    <sheetView topLeftCell="A13" workbookViewId="0">
      <selection activeCell="F27" sqref="F27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64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3586.86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5573.3</v>
      </c>
      <c r="D6" s="13"/>
      <c r="E6" s="13"/>
      <c r="F6" s="13"/>
      <c r="G6" s="13"/>
      <c r="H6" s="13"/>
    </row>
    <row r="7" spans="1:12" ht="30.75" customHeight="1">
      <c r="A7" s="40" t="s">
        <v>33</v>
      </c>
      <c r="B7" s="41"/>
      <c r="C7" s="42">
        <f>SUM(C5:C6)</f>
        <v>9160.16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45">
        <v>295.61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45">
        <v>163.99</v>
      </c>
      <c r="D9" s="13"/>
      <c r="E9" s="13"/>
      <c r="F9" s="13"/>
      <c r="G9" s="13"/>
      <c r="H9" s="13"/>
    </row>
    <row r="10" spans="1:12" ht="30.75" customHeight="1">
      <c r="A10" s="40" t="s">
        <v>34</v>
      </c>
      <c r="B10" s="41"/>
      <c r="C10" s="43">
        <f>SUM(C8:C9)</f>
        <v>459.6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1858.91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1574.37</v>
      </c>
      <c r="D15" s="33">
        <v>17440.36</v>
      </c>
      <c r="E15" s="33">
        <v>13756.37</v>
      </c>
      <c r="F15" s="38">
        <f>C15+D15-E15</f>
        <v>5258.3599999999988</v>
      </c>
      <c r="G15" s="37">
        <f>D15</f>
        <v>17440.36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0</v>
      </c>
      <c r="D16" s="33">
        <v>0</v>
      </c>
      <c r="E16" s="33">
        <v>0</v>
      </c>
      <c r="F16" s="38">
        <f>C16+D16-E16</f>
        <v>0</v>
      </c>
      <c r="G16" s="37">
        <f>D16</f>
        <v>0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45">
        <v>284.54000000000002</v>
      </c>
      <c r="D17" s="33">
        <v>3253.82</v>
      </c>
      <c r="E17" s="33">
        <v>2621.36</v>
      </c>
      <c r="F17" s="38">
        <f>C17+D17-E17</f>
        <v>917</v>
      </c>
      <c r="G17" s="37">
        <f>D17</f>
        <v>3253.82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45">
        <v>295.61</v>
      </c>
      <c r="D18" s="33">
        <v>3298.94</v>
      </c>
      <c r="E18" s="33">
        <v>2692.17</v>
      </c>
      <c r="F18" s="38">
        <f>C18+D18-E18</f>
        <v>902.38000000000011</v>
      </c>
      <c r="G18" s="7">
        <v>5708</v>
      </c>
      <c r="H18" s="8">
        <f>E18-G18</f>
        <v>-3015.83</v>
      </c>
      <c r="J18" s="25" t="s">
        <v>36</v>
      </c>
      <c r="L18" s="18"/>
    </row>
    <row r="19" spans="1:13">
      <c r="A19" s="4">
        <v>5</v>
      </c>
      <c r="B19" s="6" t="s">
        <v>3</v>
      </c>
      <c r="C19" s="45">
        <v>163.99</v>
      </c>
      <c r="D19" s="33">
        <v>1804.11</v>
      </c>
      <c r="E19" s="33">
        <v>1483.55</v>
      </c>
      <c r="F19" s="38">
        <f>C19+D19-E19</f>
        <v>484.54999999999995</v>
      </c>
      <c r="G19" s="37">
        <v>0</v>
      </c>
      <c r="H19" s="8">
        <f>E19-G19</f>
        <v>1483.55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2318.5100000000002</v>
      </c>
      <c r="D20" s="10">
        <f t="shared" si="0"/>
        <v>25797.23</v>
      </c>
      <c r="E20" s="10">
        <f t="shared" si="0"/>
        <v>20553.45</v>
      </c>
      <c r="F20" s="11">
        <f t="shared" si="0"/>
        <v>7562.2899999999991</v>
      </c>
      <c r="G20" s="10">
        <f t="shared" si="0"/>
        <v>26402.18</v>
      </c>
      <c r="H20" s="10">
        <f t="shared" si="0"/>
        <v>-1532.28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 t="s">
        <v>56</v>
      </c>
      <c r="C24" s="7">
        <v>5708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5708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 ht="13.5" customHeight="1">
      <c r="A31" s="4">
        <v>1</v>
      </c>
      <c r="B31" s="6" t="s">
        <v>2</v>
      </c>
      <c r="C31" s="8">
        <f>C5+H18</f>
        <v>571.0300000000002</v>
      </c>
      <c r="D31" s="48" t="s">
        <v>23</v>
      </c>
      <c r="E31" s="48"/>
      <c r="F31" s="48"/>
      <c r="G31" s="48"/>
      <c r="H31" s="13"/>
    </row>
    <row r="32" spans="1:13" ht="13.5" customHeight="1">
      <c r="A32" s="4">
        <v>2</v>
      </c>
      <c r="B32" s="6" t="s">
        <v>3</v>
      </c>
      <c r="C32" s="8">
        <f>C6+H19</f>
        <v>7056.85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7627.880000000001</v>
      </c>
      <c r="D33" s="51"/>
      <c r="E33" s="52"/>
      <c r="F33" s="52"/>
      <c r="G33" s="53"/>
      <c r="H33" s="13"/>
    </row>
    <row r="34" spans="1:8" ht="28.5" customHeight="1">
      <c r="A34" s="54">
        <v>3</v>
      </c>
      <c r="B34" s="6" t="s">
        <v>28</v>
      </c>
      <c r="C34" s="8">
        <f>F18</f>
        <v>902.38000000000011</v>
      </c>
      <c r="D34" s="51" t="s">
        <v>31</v>
      </c>
      <c r="E34" s="52"/>
      <c r="F34" s="52"/>
      <c r="G34" s="53"/>
      <c r="H34" s="13"/>
    </row>
    <row r="35" spans="1:8" ht="27.75" customHeight="1">
      <c r="A35" s="54">
        <v>4</v>
      </c>
      <c r="B35" s="6" t="s">
        <v>29</v>
      </c>
      <c r="C35" s="8">
        <f>F19</f>
        <v>484.54999999999995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1386.93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6175.3599999999988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J11" sqref="J11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65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4771.25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5584.28</v>
      </c>
      <c r="D6" s="13"/>
      <c r="E6" s="13"/>
      <c r="F6" s="13"/>
      <c r="G6" s="13"/>
      <c r="H6" s="13"/>
    </row>
    <row r="7" spans="1:12" ht="30.75" customHeight="1">
      <c r="A7" s="40" t="s">
        <v>33</v>
      </c>
      <c r="B7" s="41"/>
      <c r="C7" s="42">
        <f>SUM(C5:C6)</f>
        <v>10355.529999999999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45">
        <v>312.23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45">
        <v>173.21</v>
      </c>
      <c r="D9" s="13"/>
      <c r="E9" s="13"/>
      <c r="F9" s="13"/>
      <c r="G9" s="13"/>
      <c r="H9" s="13"/>
    </row>
    <row r="10" spans="1:12" ht="30.75" customHeight="1">
      <c r="A10" s="40" t="s">
        <v>34</v>
      </c>
      <c r="B10" s="41"/>
      <c r="C10" s="43">
        <f>SUM(C8:C9)</f>
        <v>485.44000000000005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1971.12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1670.59</v>
      </c>
      <c r="D15" s="33">
        <v>19564.45</v>
      </c>
      <c r="E15" s="33">
        <v>17441.37</v>
      </c>
      <c r="F15" s="38">
        <f>C15+D15-E15</f>
        <v>3793.6700000000019</v>
      </c>
      <c r="G15" s="37">
        <f>D15</f>
        <v>19564.45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0</v>
      </c>
      <c r="D16" s="33">
        <v>0</v>
      </c>
      <c r="E16" s="33">
        <v>0</v>
      </c>
      <c r="F16" s="38">
        <f>C16+D16-E16</f>
        <v>0</v>
      </c>
      <c r="G16" s="37">
        <f>D16</f>
        <v>0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45">
        <v>300.52999999999997</v>
      </c>
      <c r="D17" s="33">
        <v>3437.1</v>
      </c>
      <c r="E17" s="33">
        <v>3084.56</v>
      </c>
      <c r="F17" s="38">
        <f>C17+D17-E17</f>
        <v>653.07000000000016</v>
      </c>
      <c r="G17" s="37">
        <f>D17</f>
        <v>3437.1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45">
        <v>312.23</v>
      </c>
      <c r="D18" s="33">
        <v>3484.8</v>
      </c>
      <c r="E18" s="33">
        <v>3152.93</v>
      </c>
      <c r="F18" s="38">
        <f>C18+D18-E18</f>
        <v>644.10000000000036</v>
      </c>
      <c r="G18" s="7">
        <v>4445</v>
      </c>
      <c r="H18" s="8">
        <f>E18-G18</f>
        <v>-1292.0700000000002</v>
      </c>
      <c r="J18" s="25" t="s">
        <v>36</v>
      </c>
      <c r="L18" s="18"/>
    </row>
    <row r="19" spans="1:13">
      <c r="A19" s="4">
        <v>5</v>
      </c>
      <c r="B19" s="6" t="s">
        <v>3</v>
      </c>
      <c r="C19" s="45">
        <v>173.21</v>
      </c>
      <c r="D19" s="33">
        <v>1905.75</v>
      </c>
      <c r="E19" s="33">
        <v>1732.64</v>
      </c>
      <c r="F19" s="38">
        <f>C19+D19-E19</f>
        <v>346.31999999999994</v>
      </c>
      <c r="G19" s="37">
        <v>0</v>
      </c>
      <c r="H19" s="8">
        <f>E19-G19</f>
        <v>1732.64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2456.56</v>
      </c>
      <c r="D20" s="10">
        <f t="shared" si="0"/>
        <v>28392.1</v>
      </c>
      <c r="E20" s="10">
        <f t="shared" si="0"/>
        <v>25411.5</v>
      </c>
      <c r="F20" s="11">
        <f t="shared" si="0"/>
        <v>5437.1600000000017</v>
      </c>
      <c r="G20" s="10">
        <f t="shared" si="0"/>
        <v>27446.55</v>
      </c>
      <c r="H20" s="10">
        <f t="shared" si="0"/>
        <v>440.56999999999994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 t="s">
        <v>66</v>
      </c>
      <c r="C24" s="7">
        <v>4445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4445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 ht="13.5" customHeight="1">
      <c r="A31" s="4">
        <v>1</v>
      </c>
      <c r="B31" s="6" t="s">
        <v>2</v>
      </c>
      <c r="C31" s="8">
        <f>C5+H18</f>
        <v>3479.18</v>
      </c>
      <c r="D31" s="48" t="s">
        <v>23</v>
      </c>
      <c r="E31" s="48"/>
      <c r="F31" s="48"/>
      <c r="G31" s="48"/>
      <c r="H31" s="13"/>
    </row>
    <row r="32" spans="1:13" ht="13.5" customHeight="1">
      <c r="A32" s="4">
        <v>2</v>
      </c>
      <c r="B32" s="6" t="s">
        <v>3</v>
      </c>
      <c r="C32" s="8">
        <f>C6+H19</f>
        <v>7316.92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10796.1</v>
      </c>
      <c r="D33" s="51"/>
      <c r="E33" s="52"/>
      <c r="F33" s="52"/>
      <c r="G33" s="53"/>
      <c r="H33" s="13"/>
    </row>
    <row r="34" spans="1:8" ht="28.5" customHeight="1">
      <c r="A34" s="54">
        <v>3</v>
      </c>
      <c r="B34" s="6" t="s">
        <v>28</v>
      </c>
      <c r="C34" s="8">
        <f>F18</f>
        <v>644.10000000000036</v>
      </c>
      <c r="D34" s="51" t="s">
        <v>31</v>
      </c>
      <c r="E34" s="52"/>
      <c r="F34" s="52"/>
      <c r="G34" s="53"/>
      <c r="H34" s="13"/>
    </row>
    <row r="35" spans="1:8" ht="27.75" customHeight="1">
      <c r="A35" s="54">
        <v>4</v>
      </c>
      <c r="B35" s="6" t="s">
        <v>29</v>
      </c>
      <c r="C35" s="8">
        <f>F19</f>
        <v>346.31999999999994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990.4200000000003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4446.7400000000016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I13" sqref="I13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67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-5199.37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227.94</v>
      </c>
      <c r="D6" s="13"/>
      <c r="E6" s="13"/>
      <c r="F6" s="13"/>
      <c r="G6" s="13"/>
      <c r="H6" s="13"/>
    </row>
    <row r="7" spans="1:12" ht="30.75" customHeight="1">
      <c r="A7" s="40" t="s">
        <v>33</v>
      </c>
      <c r="B7" s="41"/>
      <c r="C7" s="42">
        <f>SUM(C5:C6)</f>
        <v>-4971.43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33">
        <v>5763.31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33">
        <v>3197.23</v>
      </c>
      <c r="D9" s="13"/>
      <c r="E9" s="13"/>
      <c r="F9" s="13"/>
      <c r="G9" s="13"/>
      <c r="H9" s="13"/>
    </row>
    <row r="10" spans="1:12" ht="30.75" customHeight="1">
      <c r="A10" s="40" t="s">
        <v>34</v>
      </c>
      <c r="B10" s="41"/>
      <c r="C10" s="43">
        <f>SUM(C8:C9)</f>
        <v>8960.5400000000009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73412.39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67865</v>
      </c>
      <c r="D15" s="33">
        <v>20565.66</v>
      </c>
      <c r="E15" s="45"/>
      <c r="F15" s="38">
        <f>C15+D15-E15</f>
        <v>88430.66</v>
      </c>
      <c r="G15" s="37">
        <f>D15</f>
        <v>20565.66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0</v>
      </c>
      <c r="D16" s="33">
        <v>0</v>
      </c>
      <c r="E16" s="33">
        <v>0</v>
      </c>
      <c r="F16" s="38">
        <f>C16+D16-E16</f>
        <v>0</v>
      </c>
      <c r="G16" s="37">
        <f>D16</f>
        <v>0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33">
        <v>5547.39</v>
      </c>
      <c r="D17" s="33">
        <v>3360.72</v>
      </c>
      <c r="E17" s="45">
        <v>0</v>
      </c>
      <c r="F17" s="38">
        <f>C17+D17-E17</f>
        <v>8908.11</v>
      </c>
      <c r="G17" s="37">
        <f>D17</f>
        <v>3360.72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33">
        <v>5763.31</v>
      </c>
      <c r="D18" s="33">
        <v>3407.36</v>
      </c>
      <c r="E18" s="45">
        <v>0</v>
      </c>
      <c r="F18" s="38">
        <f>C18+D18-E18</f>
        <v>9170.67</v>
      </c>
      <c r="G18" s="7">
        <v>0</v>
      </c>
      <c r="H18" s="8">
        <f>E18-G18</f>
        <v>0</v>
      </c>
      <c r="J18" s="25" t="s">
        <v>36</v>
      </c>
      <c r="L18" s="18"/>
    </row>
    <row r="19" spans="1:13">
      <c r="A19" s="4">
        <v>5</v>
      </c>
      <c r="B19" s="6" t="s">
        <v>3</v>
      </c>
      <c r="C19" s="33">
        <v>3197.23</v>
      </c>
      <c r="D19" s="33">
        <v>1863.4</v>
      </c>
      <c r="E19" s="45">
        <v>0</v>
      </c>
      <c r="F19" s="38">
        <f>C19+D19-E19</f>
        <v>5060.63</v>
      </c>
      <c r="G19" s="37">
        <v>0</v>
      </c>
      <c r="H19" s="8">
        <f>E19-G19</f>
        <v>0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82372.929999999993</v>
      </c>
      <c r="D20" s="10">
        <f t="shared" si="0"/>
        <v>29197.140000000003</v>
      </c>
      <c r="E20" s="10">
        <f t="shared" si="0"/>
        <v>0</v>
      </c>
      <c r="F20" s="11">
        <f t="shared" si="0"/>
        <v>111570.07</v>
      </c>
      <c r="G20" s="10">
        <f t="shared" si="0"/>
        <v>23926.38</v>
      </c>
      <c r="H20" s="10">
        <f t="shared" si="0"/>
        <v>0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/>
      <c r="C24" s="7">
        <v>0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0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 ht="13.5" customHeight="1">
      <c r="A31" s="4">
        <v>1</v>
      </c>
      <c r="B31" s="6" t="s">
        <v>2</v>
      </c>
      <c r="C31" s="8">
        <f>C5+H18</f>
        <v>-5199.37</v>
      </c>
      <c r="D31" s="48" t="s">
        <v>23</v>
      </c>
      <c r="E31" s="48"/>
      <c r="F31" s="48"/>
      <c r="G31" s="48"/>
      <c r="H31" s="13"/>
    </row>
    <row r="32" spans="1:13" ht="13.5" customHeight="1">
      <c r="A32" s="4">
        <v>2</v>
      </c>
      <c r="B32" s="6" t="s">
        <v>3</v>
      </c>
      <c r="C32" s="8">
        <f>C6+H19</f>
        <v>227.94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-4971.43</v>
      </c>
      <c r="D33" s="51"/>
      <c r="E33" s="52"/>
      <c r="F33" s="52"/>
      <c r="G33" s="53"/>
      <c r="H33" s="13"/>
    </row>
    <row r="34" spans="1:8" ht="28.5" customHeight="1">
      <c r="A34" s="54">
        <v>3</v>
      </c>
      <c r="B34" s="6" t="s">
        <v>28</v>
      </c>
      <c r="C34" s="8">
        <f>F18</f>
        <v>9170.67</v>
      </c>
      <c r="D34" s="51" t="s">
        <v>31</v>
      </c>
      <c r="E34" s="52"/>
      <c r="F34" s="52"/>
      <c r="G34" s="53"/>
      <c r="H34" s="13"/>
    </row>
    <row r="35" spans="1:8" ht="27.75" customHeight="1">
      <c r="A35" s="54">
        <v>4</v>
      </c>
      <c r="B35" s="6" t="s">
        <v>29</v>
      </c>
      <c r="C35" s="8">
        <f>F19</f>
        <v>5060.63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14231.3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97338.77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0"/>
  <sheetViews>
    <sheetView topLeftCell="A7" workbookViewId="0">
      <selection activeCell="L13" sqref="L13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68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3098.12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5727.02</v>
      </c>
      <c r="D6" s="13"/>
      <c r="E6" s="13"/>
      <c r="F6" s="13"/>
      <c r="G6" s="13"/>
      <c r="H6" s="13"/>
    </row>
    <row r="7" spans="1:12" ht="30.75" customHeight="1">
      <c r="A7" s="40" t="s">
        <v>33</v>
      </c>
      <c r="B7" s="41"/>
      <c r="C7" s="42">
        <f>SUM(C5:C6)</f>
        <v>8825.14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45">
        <v>164.1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45">
        <v>91.04</v>
      </c>
      <c r="D9" s="13"/>
      <c r="E9" s="13"/>
      <c r="F9" s="13"/>
      <c r="G9" s="13"/>
      <c r="H9" s="13"/>
    </row>
    <row r="10" spans="1:12" ht="30.75" customHeight="1">
      <c r="A10" s="40" t="s">
        <v>34</v>
      </c>
      <c r="B10" s="41"/>
      <c r="C10" s="43">
        <f>SUM(C8:C9)</f>
        <v>255.14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1864.9700000000003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1707.01</v>
      </c>
      <c r="D15" s="33">
        <v>18093.93</v>
      </c>
      <c r="E15" s="33">
        <v>16174.18</v>
      </c>
      <c r="F15" s="38">
        <f>C15+D15-E15</f>
        <v>3626.7599999999984</v>
      </c>
      <c r="G15" s="37">
        <f>D15</f>
        <v>18093.93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0</v>
      </c>
      <c r="D16" s="33">
        <v>0</v>
      </c>
      <c r="E16" s="33">
        <v>0</v>
      </c>
      <c r="F16" s="38">
        <f>C16+D16-E16</f>
        <v>0</v>
      </c>
      <c r="G16" s="37">
        <f>D16</f>
        <v>0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45">
        <v>157.96</v>
      </c>
      <c r="D17" s="33">
        <v>3253.82</v>
      </c>
      <c r="E17" s="33">
        <v>2978.99</v>
      </c>
      <c r="F17" s="38">
        <f>C17+D17-E17</f>
        <v>432.79000000000042</v>
      </c>
      <c r="G17" s="37">
        <f>D17</f>
        <v>3253.82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45">
        <v>164.1</v>
      </c>
      <c r="D18" s="33">
        <v>3298.94</v>
      </c>
      <c r="E18" s="33">
        <v>3030.77</v>
      </c>
      <c r="F18" s="38">
        <f>C18+D18-E18</f>
        <v>432.27</v>
      </c>
      <c r="G18" s="7">
        <v>0</v>
      </c>
      <c r="H18" s="8">
        <f>E18-G18</f>
        <v>3030.77</v>
      </c>
      <c r="J18" s="25" t="s">
        <v>36</v>
      </c>
      <c r="L18" s="18"/>
    </row>
    <row r="19" spans="1:13">
      <c r="A19" s="4">
        <v>5</v>
      </c>
      <c r="B19" s="6" t="s">
        <v>3</v>
      </c>
      <c r="C19" s="45">
        <v>91.04</v>
      </c>
      <c r="D19" s="33">
        <v>1804.11</v>
      </c>
      <c r="E19" s="33">
        <v>1660.86</v>
      </c>
      <c r="F19" s="38">
        <f>C19+D19-E19</f>
        <v>234.28999999999996</v>
      </c>
      <c r="G19" s="37">
        <v>0</v>
      </c>
      <c r="H19" s="8">
        <f>E19-G19</f>
        <v>1660.86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2120.11</v>
      </c>
      <c r="D20" s="10">
        <f t="shared" si="0"/>
        <v>26450.799999999999</v>
      </c>
      <c r="E20" s="10">
        <f t="shared" si="0"/>
        <v>23844.799999999999</v>
      </c>
      <c r="F20" s="11">
        <f t="shared" si="0"/>
        <v>4726.1099999999988</v>
      </c>
      <c r="G20" s="10">
        <f t="shared" si="0"/>
        <v>21347.75</v>
      </c>
      <c r="H20" s="10">
        <f t="shared" si="0"/>
        <v>4691.63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/>
      <c r="C24" s="7">
        <v>0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0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 ht="13.5" customHeight="1">
      <c r="A31" s="4">
        <v>1</v>
      </c>
      <c r="B31" s="6" t="s">
        <v>2</v>
      </c>
      <c r="C31" s="8">
        <f>C5+H18</f>
        <v>6128.8899999999994</v>
      </c>
      <c r="D31" s="48" t="s">
        <v>23</v>
      </c>
      <c r="E31" s="48"/>
      <c r="F31" s="48"/>
      <c r="G31" s="48"/>
      <c r="H31" s="13"/>
    </row>
    <row r="32" spans="1:13" ht="13.5" customHeight="1">
      <c r="A32" s="4">
        <v>2</v>
      </c>
      <c r="B32" s="6" t="s">
        <v>3</v>
      </c>
      <c r="C32" s="8">
        <f>C6+H19</f>
        <v>7387.88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13516.77</v>
      </c>
      <c r="D33" s="51"/>
      <c r="E33" s="52"/>
      <c r="F33" s="52"/>
      <c r="G33" s="53"/>
      <c r="H33" s="13"/>
    </row>
    <row r="34" spans="1:8" ht="28.5" customHeight="1">
      <c r="A34" s="54">
        <v>3</v>
      </c>
      <c r="B34" s="6" t="s">
        <v>28</v>
      </c>
      <c r="C34" s="8">
        <f>F18</f>
        <v>432.27</v>
      </c>
      <c r="D34" s="51" t="s">
        <v>31</v>
      </c>
      <c r="E34" s="52"/>
      <c r="F34" s="52"/>
      <c r="G34" s="53"/>
      <c r="H34" s="13"/>
    </row>
    <row r="35" spans="1:8" ht="27.75" customHeight="1">
      <c r="A35" s="54">
        <v>4</v>
      </c>
      <c r="B35" s="6" t="s">
        <v>29</v>
      </c>
      <c r="C35" s="8">
        <f>F19</f>
        <v>234.28999999999996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666.56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4059.5499999999984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I11" sqref="I11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69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12782.94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6769.58</v>
      </c>
      <c r="D6" s="13"/>
      <c r="E6" s="13"/>
      <c r="F6" s="13"/>
      <c r="G6" s="13"/>
      <c r="H6" s="13"/>
    </row>
    <row r="7" spans="1:12" ht="30.75" customHeight="1">
      <c r="A7" s="40" t="s">
        <v>33</v>
      </c>
      <c r="B7" s="41"/>
      <c r="C7" s="42">
        <f>SUM(C5:C6)</f>
        <v>19552.52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33">
        <v>2135.71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33">
        <v>1184.82</v>
      </c>
      <c r="D9" s="13"/>
      <c r="E9" s="13"/>
      <c r="F9" s="13"/>
      <c r="G9" s="13"/>
      <c r="H9" s="13"/>
    </row>
    <row r="10" spans="1:12" ht="30.75" customHeight="1">
      <c r="A10" s="40" t="s">
        <v>34</v>
      </c>
      <c r="B10" s="41"/>
      <c r="C10" s="43">
        <f>SUM(C8:C9)</f>
        <v>3320.5299999999997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18510.46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16454.77</v>
      </c>
      <c r="D15" s="33">
        <v>28853.69</v>
      </c>
      <c r="E15" s="33">
        <v>32771.86</v>
      </c>
      <c r="F15" s="38">
        <f>C15+D15-E15</f>
        <v>12536.599999999999</v>
      </c>
      <c r="G15" s="37">
        <f>D15</f>
        <v>28853.69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0</v>
      </c>
      <c r="D16" s="33">
        <v>0</v>
      </c>
      <c r="E16" s="33">
        <v>0</v>
      </c>
      <c r="F16" s="38">
        <f>C16+D16-E16</f>
        <v>0</v>
      </c>
      <c r="G16" s="37">
        <f>D16</f>
        <v>0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33">
        <v>2055.69</v>
      </c>
      <c r="D17" s="33">
        <v>4926.51</v>
      </c>
      <c r="E17" s="33">
        <v>5610.5</v>
      </c>
      <c r="F17" s="38">
        <f>C17+D17-E17</f>
        <v>1371.7000000000007</v>
      </c>
      <c r="G17" s="37">
        <f>D17</f>
        <v>4926.51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33">
        <v>2135.71</v>
      </c>
      <c r="D18" s="33">
        <v>4994.88</v>
      </c>
      <c r="E18" s="33">
        <v>5804.16</v>
      </c>
      <c r="F18" s="38">
        <f>C18+D18-E18</f>
        <v>1326.4300000000003</v>
      </c>
      <c r="G18" s="7">
        <v>0</v>
      </c>
      <c r="H18" s="8">
        <f>E18-G18</f>
        <v>5804.16</v>
      </c>
      <c r="J18" s="25" t="s">
        <v>36</v>
      </c>
      <c r="L18" s="18"/>
    </row>
    <row r="19" spans="1:13">
      <c r="A19" s="4">
        <v>5</v>
      </c>
      <c r="B19" s="6" t="s">
        <v>3</v>
      </c>
      <c r="C19" s="33">
        <v>1184.82</v>
      </c>
      <c r="D19" s="33">
        <v>2731.63</v>
      </c>
      <c r="E19" s="33">
        <v>3212.11</v>
      </c>
      <c r="F19" s="38">
        <f>C19+D19-E19</f>
        <v>704.33999999999969</v>
      </c>
      <c r="G19" s="37">
        <v>0</v>
      </c>
      <c r="H19" s="8">
        <f>E19-G19</f>
        <v>3212.11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21830.989999999998</v>
      </c>
      <c r="D20" s="10">
        <f t="shared" si="0"/>
        <v>41506.709999999992</v>
      </c>
      <c r="E20" s="10">
        <f t="shared" si="0"/>
        <v>47398.630000000005</v>
      </c>
      <c r="F20" s="11">
        <f t="shared" si="0"/>
        <v>15939.07</v>
      </c>
      <c r="G20" s="10">
        <f t="shared" si="0"/>
        <v>33780.199999999997</v>
      </c>
      <c r="H20" s="10">
        <f t="shared" si="0"/>
        <v>9016.27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/>
      <c r="C24" s="7">
        <v>0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0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 ht="13.5" customHeight="1">
      <c r="A31" s="4">
        <v>1</v>
      </c>
      <c r="B31" s="6" t="s">
        <v>2</v>
      </c>
      <c r="C31" s="8">
        <f>C5+H18</f>
        <v>18587.099999999999</v>
      </c>
      <c r="D31" s="48" t="s">
        <v>23</v>
      </c>
      <c r="E31" s="48"/>
      <c r="F31" s="48"/>
      <c r="G31" s="48"/>
      <c r="H31" s="13"/>
    </row>
    <row r="32" spans="1:13" ht="13.5" customHeight="1">
      <c r="A32" s="4">
        <v>2</v>
      </c>
      <c r="B32" s="6" t="s">
        <v>3</v>
      </c>
      <c r="C32" s="8">
        <f>C6+H19</f>
        <v>9981.69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28568.79</v>
      </c>
      <c r="D33" s="51"/>
      <c r="E33" s="52"/>
      <c r="F33" s="52"/>
      <c r="G33" s="53"/>
      <c r="H33" s="13"/>
    </row>
    <row r="34" spans="1:8" ht="28.5" customHeight="1">
      <c r="A34" s="54">
        <v>3</v>
      </c>
      <c r="B34" s="6" t="s">
        <v>28</v>
      </c>
      <c r="C34" s="8">
        <f>F18</f>
        <v>1326.4300000000003</v>
      </c>
      <c r="D34" s="51" t="s">
        <v>31</v>
      </c>
      <c r="E34" s="52"/>
      <c r="F34" s="52"/>
      <c r="G34" s="53"/>
      <c r="H34" s="13"/>
    </row>
    <row r="35" spans="1:8" ht="27.75" customHeight="1">
      <c r="A35" s="54">
        <v>4</v>
      </c>
      <c r="B35" s="6" t="s">
        <v>29</v>
      </c>
      <c r="C35" s="8">
        <f>F19</f>
        <v>704.33999999999969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2030.77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13908.3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H7" sqref="H7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70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-936.63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7791.76</v>
      </c>
      <c r="D6" s="13"/>
      <c r="E6" s="13"/>
      <c r="F6" s="13"/>
      <c r="G6" s="13"/>
      <c r="H6" s="13"/>
    </row>
    <row r="7" spans="1:12" ht="30.75" customHeight="1">
      <c r="A7" s="40" t="s">
        <v>33</v>
      </c>
      <c r="B7" s="41"/>
      <c r="C7" s="42">
        <f>SUM(C5:C6)</f>
        <v>6855.13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45">
        <v>237.96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45">
        <v>132</v>
      </c>
      <c r="D9" s="13"/>
      <c r="E9" s="13"/>
      <c r="F9" s="13"/>
      <c r="G9" s="13"/>
      <c r="H9" s="13"/>
    </row>
    <row r="10" spans="1:12" ht="30.75" customHeight="1">
      <c r="A10" s="40" t="s">
        <v>34</v>
      </c>
      <c r="B10" s="41"/>
      <c r="C10" s="43">
        <f>SUM(C8:C9)</f>
        <v>369.96000000000004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2962.88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2733.84</v>
      </c>
      <c r="D15" s="33">
        <v>25492.71</v>
      </c>
      <c r="E15" s="33">
        <v>22910.78</v>
      </c>
      <c r="F15" s="38">
        <f>C15+D15-E15</f>
        <v>5315.77</v>
      </c>
      <c r="G15" s="37">
        <f>D15</f>
        <v>25492.71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0</v>
      </c>
      <c r="D16" s="33">
        <v>0</v>
      </c>
      <c r="E16" s="33">
        <v>0</v>
      </c>
      <c r="F16" s="38">
        <f>C16+D16-E16</f>
        <v>0</v>
      </c>
      <c r="G16" s="37">
        <f>D16</f>
        <v>0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45">
        <v>229.04</v>
      </c>
      <c r="D17" s="33">
        <v>4766.08</v>
      </c>
      <c r="E17" s="33">
        <v>4276.95</v>
      </c>
      <c r="F17" s="38">
        <f>C17+D17-E17</f>
        <v>718.17000000000007</v>
      </c>
      <c r="G17" s="37">
        <f>D17</f>
        <v>4766.08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45">
        <v>237.96</v>
      </c>
      <c r="D18" s="33">
        <v>4832.26</v>
      </c>
      <c r="E18" s="33">
        <v>4371.83</v>
      </c>
      <c r="F18" s="38">
        <f>C18+D18-E18</f>
        <v>698.39000000000033</v>
      </c>
      <c r="G18" s="7">
        <v>0</v>
      </c>
      <c r="H18" s="8">
        <f>E18-G18</f>
        <v>4371.83</v>
      </c>
      <c r="J18" s="25" t="s">
        <v>36</v>
      </c>
      <c r="L18" s="18"/>
    </row>
    <row r="19" spans="1:13">
      <c r="A19" s="4">
        <v>5</v>
      </c>
      <c r="B19" s="6" t="s">
        <v>3</v>
      </c>
      <c r="C19" s="45">
        <v>132</v>
      </c>
      <c r="D19" s="33">
        <v>2642.64</v>
      </c>
      <c r="E19" s="33">
        <v>2402.44</v>
      </c>
      <c r="F19" s="38">
        <f>C19+D19-E19</f>
        <v>372.19999999999982</v>
      </c>
      <c r="G19" s="37">
        <v>0</v>
      </c>
      <c r="H19" s="8">
        <f>E19-G19</f>
        <v>2402.44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3332.84</v>
      </c>
      <c r="D20" s="10">
        <f t="shared" si="0"/>
        <v>37733.69</v>
      </c>
      <c r="E20" s="10">
        <f t="shared" si="0"/>
        <v>33962</v>
      </c>
      <c r="F20" s="11">
        <f t="shared" si="0"/>
        <v>7104.5300000000007</v>
      </c>
      <c r="G20" s="10">
        <f t="shared" si="0"/>
        <v>30258.79</v>
      </c>
      <c r="H20" s="10">
        <f t="shared" si="0"/>
        <v>6774.27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/>
      <c r="C24" s="7">
        <v>0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0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 ht="13.5" customHeight="1">
      <c r="A31" s="4">
        <v>1</v>
      </c>
      <c r="B31" s="6" t="s">
        <v>2</v>
      </c>
      <c r="C31" s="8">
        <f>C5+H18</f>
        <v>3435.2</v>
      </c>
      <c r="D31" s="48" t="s">
        <v>23</v>
      </c>
      <c r="E31" s="48"/>
      <c r="F31" s="48"/>
      <c r="G31" s="48"/>
      <c r="H31" s="13"/>
    </row>
    <row r="32" spans="1:13" ht="13.5" customHeight="1">
      <c r="A32" s="4">
        <v>2</v>
      </c>
      <c r="B32" s="6" t="s">
        <v>3</v>
      </c>
      <c r="C32" s="8">
        <f>C6+H19</f>
        <v>10194.200000000001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13629.400000000001</v>
      </c>
      <c r="D33" s="51"/>
      <c r="E33" s="52"/>
      <c r="F33" s="52"/>
      <c r="G33" s="53"/>
      <c r="H33" s="13"/>
    </row>
    <row r="34" spans="1:8" ht="28.5" customHeight="1">
      <c r="A34" s="54">
        <v>3</v>
      </c>
      <c r="B34" s="6" t="s">
        <v>28</v>
      </c>
      <c r="C34" s="8">
        <f>F18</f>
        <v>698.39000000000033</v>
      </c>
      <c r="D34" s="51" t="s">
        <v>31</v>
      </c>
      <c r="E34" s="52"/>
      <c r="F34" s="52"/>
      <c r="G34" s="53"/>
      <c r="H34" s="13"/>
    </row>
    <row r="35" spans="1:8" ht="27.75" customHeight="1">
      <c r="A35" s="54">
        <v>4</v>
      </c>
      <c r="B35" s="6" t="s">
        <v>29</v>
      </c>
      <c r="C35" s="8">
        <f>F19</f>
        <v>372.19999999999982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1070.5900000000001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6033.9400000000005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C18" sqref="C18:C19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71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-1027.43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7657.38</v>
      </c>
      <c r="D6" s="13"/>
      <c r="E6" s="13"/>
      <c r="F6" s="13"/>
      <c r="G6" s="13"/>
      <c r="H6" s="13"/>
    </row>
    <row r="7" spans="1:12" ht="30.75" customHeight="1">
      <c r="A7" s="40" t="s">
        <v>33</v>
      </c>
      <c r="B7" s="41"/>
      <c r="C7" s="42">
        <f>SUM(C5:C6)</f>
        <v>6629.95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33">
        <v>-10401.82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45">
        <v>0.09</v>
      </c>
      <c r="D9" s="13"/>
      <c r="E9" s="13"/>
      <c r="F9" s="13"/>
      <c r="G9" s="13"/>
      <c r="H9" s="13"/>
    </row>
    <row r="10" spans="1:12" ht="30.75" customHeight="1">
      <c r="A10" s="40" t="s">
        <v>34</v>
      </c>
      <c r="B10" s="41"/>
      <c r="C10" s="43">
        <f>SUM(C8:C9)</f>
        <v>-10401.73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74046.89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67803.039999999994</v>
      </c>
      <c r="D15" s="33">
        <v>53857.42</v>
      </c>
      <c r="E15" s="33">
        <v>57176.42</v>
      </c>
      <c r="F15" s="38">
        <f>C15+D15-E15</f>
        <v>64484.039999999994</v>
      </c>
      <c r="G15" s="37">
        <f>D15</f>
        <v>53857.42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0</v>
      </c>
      <c r="D16" s="33">
        <v>0</v>
      </c>
      <c r="E16" s="33">
        <v>0</v>
      </c>
      <c r="F16" s="38">
        <f>C16+D16-E16</f>
        <v>0</v>
      </c>
      <c r="G16" s="37">
        <f>D16</f>
        <v>0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33">
        <v>6243.85</v>
      </c>
      <c r="D17" s="33">
        <v>9417.64</v>
      </c>
      <c r="E17" s="33">
        <v>10120.83</v>
      </c>
      <c r="F17" s="38">
        <f>C17+D17-E17</f>
        <v>5540.66</v>
      </c>
      <c r="G17" s="37">
        <f>D17</f>
        <v>9417.64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33">
        <v>-10401.82</v>
      </c>
      <c r="D18" s="45">
        <v>0</v>
      </c>
      <c r="E18" s="45">
        <v>0.16</v>
      </c>
      <c r="F18" s="38">
        <f>C18+D18-E18</f>
        <v>-10401.98</v>
      </c>
      <c r="G18" s="7">
        <v>0</v>
      </c>
      <c r="H18" s="8">
        <f>E18-G18</f>
        <v>0.16</v>
      </c>
      <c r="J18" s="25" t="s">
        <v>36</v>
      </c>
      <c r="L18" s="18"/>
    </row>
    <row r="19" spans="1:13">
      <c r="A19" s="4">
        <v>5</v>
      </c>
      <c r="B19" s="6" t="s">
        <v>3</v>
      </c>
      <c r="C19" s="45">
        <v>0.09</v>
      </c>
      <c r="D19" s="45">
        <v>0</v>
      </c>
      <c r="E19" s="45">
        <v>0.09</v>
      </c>
      <c r="F19" s="38">
        <f>C19+D19-E19</f>
        <v>0</v>
      </c>
      <c r="G19" s="37">
        <v>0</v>
      </c>
      <c r="H19" s="8">
        <f>E19-G19</f>
        <v>0.09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63645.159999999996</v>
      </c>
      <c r="D20" s="10">
        <f t="shared" si="0"/>
        <v>63275.06</v>
      </c>
      <c r="E20" s="10">
        <f t="shared" si="0"/>
        <v>67297.5</v>
      </c>
      <c r="F20" s="11">
        <f t="shared" si="0"/>
        <v>59622.720000000001</v>
      </c>
      <c r="G20" s="10">
        <f t="shared" si="0"/>
        <v>63275.06</v>
      </c>
      <c r="H20" s="10">
        <f t="shared" si="0"/>
        <v>0.25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/>
      <c r="C24" s="7">
        <v>0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0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 ht="13.5" customHeight="1">
      <c r="A31" s="4">
        <v>1</v>
      </c>
      <c r="B31" s="6" t="s">
        <v>2</v>
      </c>
      <c r="C31" s="8">
        <f>C5+H18</f>
        <v>-1027.27</v>
      </c>
      <c r="D31" s="48" t="s">
        <v>23</v>
      </c>
      <c r="E31" s="48"/>
      <c r="F31" s="48"/>
      <c r="G31" s="48"/>
      <c r="H31" s="13"/>
    </row>
    <row r="32" spans="1:13" ht="13.5" customHeight="1">
      <c r="A32" s="4">
        <v>2</v>
      </c>
      <c r="B32" s="6" t="s">
        <v>3</v>
      </c>
      <c r="C32" s="8">
        <f>C6+H19</f>
        <v>7657.47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6630.2000000000007</v>
      </c>
      <c r="D33" s="51"/>
      <c r="E33" s="52"/>
      <c r="F33" s="52"/>
      <c r="G33" s="53"/>
      <c r="H33" s="13"/>
    </row>
    <row r="34" spans="1:8" ht="28.5" customHeight="1">
      <c r="A34" s="54">
        <v>3</v>
      </c>
      <c r="B34" s="6" t="s">
        <v>28</v>
      </c>
      <c r="C34" s="8">
        <f>F18</f>
        <v>-10401.98</v>
      </c>
      <c r="D34" s="51" t="s">
        <v>31</v>
      </c>
      <c r="E34" s="52"/>
      <c r="F34" s="52"/>
      <c r="G34" s="53"/>
      <c r="H34" s="13"/>
    </row>
    <row r="35" spans="1:8" ht="27.75" customHeight="1">
      <c r="A35" s="54">
        <v>4</v>
      </c>
      <c r="B35" s="6" t="s">
        <v>29</v>
      </c>
      <c r="C35" s="8">
        <f>F19</f>
        <v>0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-10401.98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70024.7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I13" sqref="I13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72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3605.02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0</v>
      </c>
      <c r="D6" s="13"/>
      <c r="E6" s="13"/>
      <c r="F6" s="13"/>
      <c r="G6" s="13"/>
      <c r="H6" s="13"/>
    </row>
    <row r="7" spans="1:12" ht="30.75" customHeight="1">
      <c r="A7" s="40" t="s">
        <v>33</v>
      </c>
      <c r="B7" s="41"/>
      <c r="C7" s="42">
        <f>SUM(C5:C6)</f>
        <v>3605.02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45">
        <v>425.85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45">
        <v>236.1</v>
      </c>
      <c r="D9" s="13"/>
      <c r="E9" s="13"/>
      <c r="F9" s="13"/>
      <c r="G9" s="13"/>
      <c r="H9" s="13"/>
    </row>
    <row r="10" spans="1:12" ht="30.75" customHeight="1">
      <c r="A10" s="40" t="s">
        <v>34</v>
      </c>
      <c r="B10" s="41"/>
      <c r="C10" s="43">
        <f>SUM(C8:C9)</f>
        <v>661.95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3028.17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2618.15</v>
      </c>
      <c r="D15" s="33">
        <v>30687.54</v>
      </c>
      <c r="E15" s="33">
        <v>27307.38</v>
      </c>
      <c r="F15" s="38">
        <f>C15+D15-E15</f>
        <v>5998.3100000000013</v>
      </c>
      <c r="G15" s="37">
        <f>D15</f>
        <v>30687.54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0</v>
      </c>
      <c r="D16" s="33">
        <v>0</v>
      </c>
      <c r="E16" s="33">
        <v>0</v>
      </c>
      <c r="F16" s="38">
        <f>C16+D16-E16</f>
        <v>0</v>
      </c>
      <c r="G16" s="37">
        <f>D16</f>
        <v>0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45">
        <v>410.02</v>
      </c>
      <c r="D17" s="33">
        <v>4949.41</v>
      </c>
      <c r="E17" s="33">
        <v>4417.28</v>
      </c>
      <c r="F17" s="38">
        <f>C17+D17-E17</f>
        <v>942.15000000000055</v>
      </c>
      <c r="G17" s="37">
        <f>D17</f>
        <v>4949.41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45">
        <v>425.85</v>
      </c>
      <c r="D18" s="33">
        <v>5018.1099999999997</v>
      </c>
      <c r="E18" s="33">
        <v>4514.72</v>
      </c>
      <c r="F18" s="38">
        <f>C18+D18-E18</f>
        <v>929.23999999999978</v>
      </c>
      <c r="G18" s="7">
        <v>4445</v>
      </c>
      <c r="H18" s="8">
        <f>E18-G18</f>
        <v>69.720000000000255</v>
      </c>
      <c r="J18" s="25" t="s">
        <v>36</v>
      </c>
      <c r="L18" s="18"/>
    </row>
    <row r="19" spans="1:13">
      <c r="A19" s="4">
        <v>5</v>
      </c>
      <c r="B19" s="6" t="s">
        <v>3</v>
      </c>
      <c r="C19" s="45">
        <v>236.1</v>
      </c>
      <c r="D19" s="33">
        <v>2744.28</v>
      </c>
      <c r="E19" s="33">
        <v>2480.7199999999998</v>
      </c>
      <c r="F19" s="38">
        <f>C19+D19-E19</f>
        <v>499.66000000000031</v>
      </c>
      <c r="G19" s="37">
        <v>0</v>
      </c>
      <c r="H19" s="8">
        <f>E19-G19</f>
        <v>2480.7199999999998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3690.12</v>
      </c>
      <c r="D20" s="10">
        <f t="shared" si="0"/>
        <v>43399.34</v>
      </c>
      <c r="E20" s="10">
        <f t="shared" si="0"/>
        <v>38720.1</v>
      </c>
      <c r="F20" s="11">
        <f t="shared" si="0"/>
        <v>8369.3600000000024</v>
      </c>
      <c r="G20" s="10">
        <f t="shared" si="0"/>
        <v>40081.949999999997</v>
      </c>
      <c r="H20" s="10">
        <f t="shared" si="0"/>
        <v>2550.44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 t="s">
        <v>66</v>
      </c>
      <c r="C24" s="7">
        <v>4445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4445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 ht="13.5" customHeight="1">
      <c r="A31" s="4">
        <v>1</v>
      </c>
      <c r="B31" s="6" t="s">
        <v>2</v>
      </c>
      <c r="C31" s="8">
        <f>C5+H18</f>
        <v>3674.7400000000002</v>
      </c>
      <c r="D31" s="48" t="s">
        <v>23</v>
      </c>
      <c r="E31" s="48"/>
      <c r="F31" s="48"/>
      <c r="G31" s="48"/>
      <c r="H31" s="13"/>
    </row>
    <row r="32" spans="1:13" ht="13.5" customHeight="1">
      <c r="A32" s="4">
        <v>2</v>
      </c>
      <c r="B32" s="6" t="s">
        <v>3</v>
      </c>
      <c r="C32" s="8">
        <f>C6+H19</f>
        <v>2480.7199999999998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6155.46</v>
      </c>
      <c r="D33" s="51"/>
      <c r="E33" s="52"/>
      <c r="F33" s="52"/>
      <c r="G33" s="53"/>
      <c r="H33" s="13"/>
    </row>
    <row r="34" spans="1:8" ht="28.5" customHeight="1">
      <c r="A34" s="54">
        <v>3</v>
      </c>
      <c r="B34" s="6" t="s">
        <v>28</v>
      </c>
      <c r="C34" s="8">
        <f>F18</f>
        <v>929.23999999999978</v>
      </c>
      <c r="D34" s="51" t="s">
        <v>31</v>
      </c>
      <c r="E34" s="52"/>
      <c r="F34" s="52"/>
      <c r="G34" s="53"/>
      <c r="H34" s="13"/>
    </row>
    <row r="35" spans="1:8" ht="27.75" customHeight="1">
      <c r="A35" s="54">
        <v>4</v>
      </c>
      <c r="B35" s="6" t="s">
        <v>29</v>
      </c>
      <c r="C35" s="8">
        <f>F19</f>
        <v>499.66000000000031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1428.9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6940.4600000000028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F7" sqref="F7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74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-65025.01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0</v>
      </c>
      <c r="D6" s="13"/>
      <c r="E6" s="13"/>
      <c r="F6" s="13"/>
      <c r="G6" s="13"/>
      <c r="H6" s="13"/>
    </row>
    <row r="7" spans="1:12" ht="30.75" customHeight="1">
      <c r="A7" s="40" t="s">
        <v>33</v>
      </c>
      <c r="B7" s="41"/>
      <c r="C7" s="42">
        <f>SUM(C5:C6)</f>
        <v>-65025.01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33">
        <v>25358.86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33">
        <v>14068.26</v>
      </c>
      <c r="D9" s="13"/>
      <c r="E9" s="13"/>
      <c r="F9" s="13"/>
      <c r="G9" s="13"/>
      <c r="H9" s="13"/>
    </row>
    <row r="10" spans="1:12" ht="30.75" customHeight="1">
      <c r="A10" s="40" t="s">
        <v>34</v>
      </c>
      <c r="B10" s="41"/>
      <c r="C10" s="43">
        <f>SUM(C8:C9)</f>
        <v>39427.120000000003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266609.30000000005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155511.29</v>
      </c>
      <c r="D15" s="33">
        <v>286184.63</v>
      </c>
      <c r="E15" s="33">
        <v>227952.64000000001</v>
      </c>
      <c r="F15" s="38">
        <f>C15+D15-E15</f>
        <v>213743.28000000003</v>
      </c>
      <c r="G15" s="37">
        <f>D15</f>
        <v>286184.63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59598.79</v>
      </c>
      <c r="D16" s="33">
        <v>40061.620000000003</v>
      </c>
      <c r="E16" s="33">
        <v>39125.769999999997</v>
      </c>
      <c r="F16" s="38">
        <f>C16+D16-E16</f>
        <v>60534.640000000007</v>
      </c>
      <c r="G16" s="37">
        <f>D16</f>
        <v>40061.620000000003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33">
        <v>51499.22</v>
      </c>
      <c r="D17" s="33">
        <v>114123.12</v>
      </c>
      <c r="E17" s="33">
        <v>94121.600000000006</v>
      </c>
      <c r="F17" s="38">
        <f>C17+D17-E17</f>
        <v>71500.739999999991</v>
      </c>
      <c r="G17" s="37">
        <f>D17</f>
        <v>114123.12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33">
        <v>25358.86</v>
      </c>
      <c r="D18" s="33">
        <v>53789.81</v>
      </c>
      <c r="E18" s="33">
        <v>44887.85</v>
      </c>
      <c r="F18" s="38">
        <f>C18+D18-E18</f>
        <v>34260.82</v>
      </c>
      <c r="G18" s="7">
        <v>12565</v>
      </c>
      <c r="H18" s="8">
        <f>E18-G18</f>
        <v>32322.85</v>
      </c>
      <c r="J18" s="25" t="s">
        <v>36</v>
      </c>
      <c r="L18" s="18"/>
    </row>
    <row r="19" spans="1:13">
      <c r="A19" s="4">
        <v>5</v>
      </c>
      <c r="B19" s="6" t="s">
        <v>3</v>
      </c>
      <c r="C19" s="33">
        <v>14068.26</v>
      </c>
      <c r="D19" s="33">
        <v>29416.86</v>
      </c>
      <c r="E19" s="33">
        <v>24686.19</v>
      </c>
      <c r="F19" s="38">
        <f>C19+D19-E19</f>
        <v>18798.930000000004</v>
      </c>
      <c r="G19" s="37">
        <v>0</v>
      </c>
      <c r="H19" s="8">
        <f>E19-G19</f>
        <v>24686.19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306036.42000000004</v>
      </c>
      <c r="D20" s="10">
        <f t="shared" si="0"/>
        <v>523576.04</v>
      </c>
      <c r="E20" s="10">
        <f t="shared" si="0"/>
        <v>430774.05</v>
      </c>
      <c r="F20" s="11">
        <f t="shared" si="0"/>
        <v>398838.41000000003</v>
      </c>
      <c r="G20" s="10">
        <f t="shared" si="0"/>
        <v>452934.37</v>
      </c>
      <c r="H20" s="10">
        <f t="shared" si="0"/>
        <v>57009.039999999994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 t="s">
        <v>73</v>
      </c>
      <c r="C24" s="7">
        <v>12565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12565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 ht="13.5" customHeight="1">
      <c r="A31" s="4">
        <v>1</v>
      </c>
      <c r="B31" s="6" t="s">
        <v>2</v>
      </c>
      <c r="C31" s="8">
        <f>C5+H18</f>
        <v>-32702.160000000003</v>
      </c>
      <c r="D31" s="48" t="s">
        <v>23</v>
      </c>
      <c r="E31" s="48"/>
      <c r="F31" s="48"/>
      <c r="G31" s="48"/>
      <c r="H31" s="13"/>
    </row>
    <row r="32" spans="1:13" ht="13.5" customHeight="1">
      <c r="A32" s="4">
        <v>2</v>
      </c>
      <c r="B32" s="6" t="s">
        <v>3</v>
      </c>
      <c r="C32" s="8">
        <f>C6+H19</f>
        <v>24686.19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-8015.9700000000048</v>
      </c>
      <c r="D33" s="51"/>
      <c r="E33" s="52"/>
      <c r="F33" s="52"/>
      <c r="G33" s="53"/>
      <c r="H33" s="13"/>
    </row>
    <row r="34" spans="1:8" ht="28.5" customHeight="1">
      <c r="A34" s="54">
        <v>3</v>
      </c>
      <c r="B34" s="6" t="s">
        <v>28</v>
      </c>
      <c r="C34" s="8">
        <f>F18</f>
        <v>34260.82</v>
      </c>
      <c r="D34" s="51" t="s">
        <v>31</v>
      </c>
      <c r="E34" s="52"/>
      <c r="F34" s="52"/>
      <c r="G34" s="53"/>
      <c r="H34" s="13"/>
    </row>
    <row r="35" spans="1:8" ht="27.75" customHeight="1">
      <c r="A35" s="54">
        <v>4</v>
      </c>
      <c r="B35" s="6" t="s">
        <v>29</v>
      </c>
      <c r="C35" s="8">
        <f>F19</f>
        <v>18798.930000000004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53059.75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345778.66000000003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F25" sqref="F25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75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-57756.6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25012.7</v>
      </c>
      <c r="D6" s="13"/>
      <c r="E6" s="13"/>
      <c r="F6" s="13"/>
      <c r="G6" s="13"/>
      <c r="H6" s="13"/>
    </row>
    <row r="7" spans="1:12" ht="30.75" customHeight="1">
      <c r="A7" s="40" t="s">
        <v>33</v>
      </c>
      <c r="B7" s="41"/>
      <c r="C7" s="42">
        <f>SUM(C5:C6)</f>
        <v>-32743.899999999998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33">
        <v>15768.23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33">
        <v>6232.79</v>
      </c>
      <c r="D9" s="13"/>
      <c r="E9" s="13"/>
      <c r="F9" s="13"/>
      <c r="G9" s="13"/>
      <c r="H9" s="13"/>
    </row>
    <row r="10" spans="1:12" ht="30.75" customHeight="1">
      <c r="A10" s="40" t="s">
        <v>34</v>
      </c>
      <c r="B10" s="41"/>
      <c r="C10" s="43">
        <f>SUM(C8:C9)</f>
        <v>22001.02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120715.54000000004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87903.39</v>
      </c>
      <c r="D15" s="33">
        <v>288597.14</v>
      </c>
      <c r="E15" s="33">
        <v>215561.04</v>
      </c>
      <c r="F15" s="38">
        <f>C15+D15-E15</f>
        <v>160939.49000000002</v>
      </c>
      <c r="G15" s="37">
        <f>D15</f>
        <v>288597.14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45">
        <v>-19.61</v>
      </c>
      <c r="D16" s="45"/>
      <c r="E16" s="45"/>
      <c r="F16" s="38">
        <f>C16+D16-E16</f>
        <v>-19.61</v>
      </c>
      <c r="G16" s="37">
        <f>D16</f>
        <v>0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33">
        <v>32831.760000000002</v>
      </c>
      <c r="D17" s="33">
        <v>114763.88</v>
      </c>
      <c r="E17" s="33">
        <v>85316.59</v>
      </c>
      <c r="F17" s="38">
        <f>C17+D17-E17</f>
        <v>62279.050000000017</v>
      </c>
      <c r="G17" s="37">
        <f>D17</f>
        <v>114763.88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33">
        <v>15768.23</v>
      </c>
      <c r="D18" s="33">
        <v>54091.82</v>
      </c>
      <c r="E18" s="33">
        <v>40452.660000000003</v>
      </c>
      <c r="F18" s="38">
        <f>C18+D18-E18</f>
        <v>29407.39</v>
      </c>
      <c r="G18" s="7">
        <v>0</v>
      </c>
      <c r="H18" s="8">
        <f>E18-G18</f>
        <v>40452.660000000003</v>
      </c>
      <c r="J18" s="25" t="s">
        <v>36</v>
      </c>
      <c r="L18" s="18"/>
    </row>
    <row r="19" spans="1:13">
      <c r="A19" s="4">
        <v>5</v>
      </c>
      <c r="B19" s="6" t="s">
        <v>3</v>
      </c>
      <c r="C19" s="33">
        <v>6232.79</v>
      </c>
      <c r="D19" s="33">
        <v>25245.439999999999</v>
      </c>
      <c r="E19" s="33">
        <v>18971.5</v>
      </c>
      <c r="F19" s="38">
        <f>C19+D19-E19</f>
        <v>12506.73</v>
      </c>
      <c r="G19" s="37">
        <v>0</v>
      </c>
      <c r="H19" s="8">
        <f>E19-G19</f>
        <v>18971.5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142716.56000000003</v>
      </c>
      <c r="D20" s="10">
        <f t="shared" si="0"/>
        <v>482698.28</v>
      </c>
      <c r="E20" s="10">
        <f t="shared" si="0"/>
        <v>360301.79000000004</v>
      </c>
      <c r="F20" s="11">
        <f t="shared" si="0"/>
        <v>265113.05000000005</v>
      </c>
      <c r="G20" s="10">
        <f t="shared" si="0"/>
        <v>403361.02</v>
      </c>
      <c r="H20" s="10">
        <f t="shared" si="0"/>
        <v>59424.160000000003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/>
      <c r="C24" s="7">
        <v>0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0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 ht="13.5" customHeight="1">
      <c r="A31" s="4">
        <v>1</v>
      </c>
      <c r="B31" s="6" t="s">
        <v>2</v>
      </c>
      <c r="C31" s="8">
        <f>C5+H18</f>
        <v>-17303.939999999995</v>
      </c>
      <c r="D31" s="48" t="s">
        <v>23</v>
      </c>
      <c r="E31" s="48"/>
      <c r="F31" s="48"/>
      <c r="G31" s="48"/>
      <c r="H31" s="13"/>
    </row>
    <row r="32" spans="1:13" ht="13.5" customHeight="1">
      <c r="A32" s="4">
        <v>2</v>
      </c>
      <c r="B32" s="6" t="s">
        <v>3</v>
      </c>
      <c r="C32" s="8">
        <f>C6+H19</f>
        <v>43984.2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26680.260000000002</v>
      </c>
      <c r="D33" s="51"/>
      <c r="E33" s="52"/>
      <c r="F33" s="52"/>
      <c r="G33" s="53"/>
      <c r="H33" s="13"/>
    </row>
    <row r="34" spans="1:8" ht="28.5" customHeight="1">
      <c r="A34" s="54">
        <v>3</v>
      </c>
      <c r="B34" s="6" t="s">
        <v>28</v>
      </c>
      <c r="C34" s="8">
        <f>F18</f>
        <v>29407.39</v>
      </c>
      <c r="D34" s="51" t="s">
        <v>31</v>
      </c>
      <c r="E34" s="52"/>
      <c r="F34" s="52"/>
      <c r="G34" s="53"/>
      <c r="H34" s="13"/>
    </row>
    <row r="35" spans="1:8" ht="27.75" customHeight="1">
      <c r="A35" s="54">
        <v>4</v>
      </c>
      <c r="B35" s="6" t="s">
        <v>29</v>
      </c>
      <c r="C35" s="8">
        <f>F19</f>
        <v>12506.73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41914.119999999995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223198.93000000002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I13" sqref="I13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76</v>
      </c>
      <c r="B1" s="31"/>
      <c r="C1" s="31"/>
      <c r="D1" s="31"/>
      <c r="E1" s="31"/>
      <c r="F1" s="31"/>
      <c r="G1" s="31"/>
      <c r="H1" s="31"/>
    </row>
    <row r="2" spans="1:12">
      <c r="A2" s="29" t="s">
        <v>40</v>
      </c>
      <c r="B2" s="29"/>
      <c r="C2" s="29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-22550.27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24452.77</v>
      </c>
      <c r="D6" s="13"/>
      <c r="E6" s="13"/>
      <c r="F6" s="13"/>
      <c r="G6" s="13"/>
      <c r="H6" s="13"/>
    </row>
    <row r="7" spans="1:12" ht="30.75" customHeight="1">
      <c r="A7" s="40" t="s">
        <v>33</v>
      </c>
      <c r="B7" s="41"/>
      <c r="C7" s="42">
        <f>SUM(C5:C6)</f>
        <v>1902.5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33">
        <v>5785.93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33">
        <v>1859.4</v>
      </c>
      <c r="D9" s="13"/>
      <c r="E9" s="13"/>
      <c r="F9" s="13"/>
      <c r="G9" s="13"/>
      <c r="H9" s="13"/>
    </row>
    <row r="10" spans="1:12" ht="30.75" customHeight="1">
      <c r="A10" s="40" t="s">
        <v>34</v>
      </c>
      <c r="B10" s="41"/>
      <c r="C10" s="43">
        <f>SUM(C8:C9)</f>
        <v>7645.33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54754.77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33715.019999999997</v>
      </c>
      <c r="D15" s="33">
        <v>258407.45</v>
      </c>
      <c r="E15" s="33">
        <v>215964.15</v>
      </c>
      <c r="F15" s="38">
        <f>C15+D15-E15</f>
        <v>76158.320000000036</v>
      </c>
      <c r="G15" s="37">
        <f>D15</f>
        <v>258407.45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8952.92</v>
      </c>
      <c r="D16" s="33">
        <v>26971.89</v>
      </c>
      <c r="E16" s="33">
        <v>23759.56</v>
      </c>
      <c r="F16" s="38">
        <f>C16+D16-E16</f>
        <v>12165.249999999996</v>
      </c>
      <c r="G16" s="37">
        <f>D16</f>
        <v>26971.89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33">
        <v>12086.83</v>
      </c>
      <c r="D17" s="33">
        <v>96214.15</v>
      </c>
      <c r="E17" s="33">
        <v>82263.679999999993</v>
      </c>
      <c r="F17" s="38">
        <f>C17+D17-E17</f>
        <v>26037.300000000003</v>
      </c>
      <c r="G17" s="37">
        <f>D17</f>
        <v>96214.15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33">
        <v>5785.93</v>
      </c>
      <c r="D18" s="33">
        <v>45348.88</v>
      </c>
      <c r="E18" s="33">
        <v>39020.26</v>
      </c>
      <c r="F18" s="38">
        <f>C18+D18-E18</f>
        <v>12114.549999999996</v>
      </c>
      <c r="G18" s="7">
        <v>1409</v>
      </c>
      <c r="H18" s="8">
        <f>E18-G18</f>
        <v>37611.26</v>
      </c>
      <c r="J18" s="25" t="s">
        <v>36</v>
      </c>
      <c r="L18" s="18"/>
    </row>
    <row r="19" spans="1:13">
      <c r="A19" s="4">
        <v>5</v>
      </c>
      <c r="B19" s="6" t="s">
        <v>3</v>
      </c>
      <c r="C19" s="33">
        <v>1859.4</v>
      </c>
      <c r="D19" s="33">
        <v>18676.68</v>
      </c>
      <c r="E19" s="33">
        <v>17232.810000000001</v>
      </c>
      <c r="F19" s="38">
        <f>C19+D19-E19</f>
        <v>3303.2700000000004</v>
      </c>
      <c r="G19" s="37">
        <v>0</v>
      </c>
      <c r="H19" s="8">
        <f>E19-G19</f>
        <v>17232.810000000001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62400.1</v>
      </c>
      <c r="D20" s="10">
        <f t="shared" si="0"/>
        <v>445619.05</v>
      </c>
      <c r="E20" s="10">
        <f t="shared" si="0"/>
        <v>378240.46</v>
      </c>
      <c r="F20" s="11">
        <f t="shared" si="0"/>
        <v>129778.69000000005</v>
      </c>
      <c r="G20" s="10">
        <f t="shared" si="0"/>
        <v>383002.49</v>
      </c>
      <c r="H20" s="10">
        <f t="shared" si="0"/>
        <v>54844.070000000007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15" customHeight="1">
      <c r="A24" s="15">
        <v>1</v>
      </c>
      <c r="B24" s="16" t="s">
        <v>77</v>
      </c>
      <c r="C24" s="7">
        <v>1409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1409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/>
      <c r="C26" s="4">
        <v>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 ht="13.5" customHeight="1">
      <c r="A31" s="4">
        <v>1</v>
      </c>
      <c r="B31" s="6" t="s">
        <v>2</v>
      </c>
      <c r="C31" s="8">
        <f>C5+H18</f>
        <v>15060.990000000002</v>
      </c>
      <c r="D31" s="48" t="s">
        <v>23</v>
      </c>
      <c r="E31" s="48"/>
      <c r="F31" s="48"/>
      <c r="G31" s="48"/>
      <c r="H31" s="13"/>
    </row>
    <row r="32" spans="1:13" ht="13.5" customHeight="1">
      <c r="A32" s="4">
        <v>2</v>
      </c>
      <c r="B32" s="6" t="s">
        <v>3</v>
      </c>
      <c r="C32" s="8">
        <f>C6+H19</f>
        <v>41685.58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56746.570000000007</v>
      </c>
      <c r="D33" s="51"/>
      <c r="E33" s="52"/>
      <c r="F33" s="52"/>
      <c r="G33" s="53"/>
      <c r="H33" s="13"/>
    </row>
    <row r="34" spans="1:8" ht="28.5" customHeight="1">
      <c r="A34" s="54">
        <v>3</v>
      </c>
      <c r="B34" s="6" t="s">
        <v>28</v>
      </c>
      <c r="C34" s="8">
        <f>F18</f>
        <v>12114.549999999996</v>
      </c>
      <c r="D34" s="51" t="s">
        <v>31</v>
      </c>
      <c r="E34" s="52"/>
      <c r="F34" s="52"/>
      <c r="G34" s="53"/>
      <c r="H34" s="13"/>
    </row>
    <row r="35" spans="1:8" ht="27.75" customHeight="1">
      <c r="A35" s="54">
        <v>4</v>
      </c>
      <c r="B35" s="6" t="s">
        <v>29</v>
      </c>
      <c r="C35" s="8">
        <f>F19</f>
        <v>3303.2700000000004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15417.819999999996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114360.87000000004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1" t="s">
        <v>38</v>
      </c>
      <c r="F39" s="61"/>
      <c r="G39" s="61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2:C2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>
      <selection activeCell="G44" sqref="G44"/>
    </sheetView>
  </sheetViews>
  <sheetFormatPr defaultRowHeight="15"/>
  <cols>
    <col min="1" max="1" width="5.7109375" style="26" customWidth="1"/>
    <col min="2" max="2" width="27" style="25" customWidth="1"/>
    <col min="3" max="3" width="13" style="25" customWidth="1"/>
    <col min="4" max="4" width="12.42578125" style="25" customWidth="1"/>
    <col min="5" max="5" width="9.85546875" style="25" customWidth="1"/>
    <col min="6" max="6" width="11.28515625" style="25" customWidth="1"/>
    <col min="7" max="7" width="9.85546875" style="25" customWidth="1"/>
    <col min="8" max="8" width="10.5703125" style="25" customWidth="1"/>
    <col min="9" max="9" width="9.140625" style="25" customWidth="1"/>
    <col min="10" max="10" width="4.7109375" style="25" customWidth="1"/>
    <col min="11" max="11" width="4.85546875" style="25" customWidth="1"/>
    <col min="12" max="12" width="9.140625" style="25" customWidth="1"/>
    <col min="13" max="16384" width="9.140625" style="25"/>
  </cols>
  <sheetData>
    <row r="1" spans="1:12" ht="15.75">
      <c r="A1" s="31" t="s">
        <v>79</v>
      </c>
      <c r="B1" s="31"/>
      <c r="C1" s="31"/>
      <c r="D1" s="31"/>
      <c r="E1" s="31"/>
      <c r="F1" s="31"/>
      <c r="G1" s="31"/>
      <c r="H1" s="31"/>
    </row>
    <row r="2" spans="1:12">
      <c r="A2" s="62" t="s">
        <v>78</v>
      </c>
      <c r="B2" s="62"/>
      <c r="C2" s="62"/>
      <c r="D2" s="28"/>
      <c r="E2" s="28"/>
    </row>
    <row r="3" spans="1:12" s="3" customFormat="1">
      <c r="A3" s="23" t="s">
        <v>49</v>
      </c>
      <c r="B3" s="23" t="s">
        <v>0</v>
      </c>
      <c r="C3" s="23" t="s">
        <v>1</v>
      </c>
      <c r="D3" s="24" t="s">
        <v>18</v>
      </c>
    </row>
    <row r="4" spans="1:12" s="1" customFormat="1">
      <c r="A4" s="10"/>
      <c r="B4" s="4" t="s">
        <v>4</v>
      </c>
      <c r="C4" s="4" t="s">
        <v>5</v>
      </c>
      <c r="D4" s="14"/>
      <c r="E4" s="14"/>
      <c r="F4" s="14"/>
      <c r="G4" s="14"/>
      <c r="H4" s="14"/>
    </row>
    <row r="5" spans="1:12">
      <c r="A5" s="4">
        <v>1</v>
      </c>
      <c r="B5" s="6" t="s">
        <v>2</v>
      </c>
      <c r="C5" s="39">
        <v>-18355.93</v>
      </c>
      <c r="D5" s="13"/>
      <c r="E5" s="13"/>
      <c r="F5" s="13"/>
      <c r="G5" s="13"/>
      <c r="H5" s="13"/>
    </row>
    <row r="6" spans="1:12">
      <c r="A6" s="4">
        <v>2</v>
      </c>
      <c r="B6" s="6" t="s">
        <v>3</v>
      </c>
      <c r="C6" s="39">
        <v>48553.3</v>
      </c>
      <c r="D6" s="13"/>
      <c r="E6" s="13"/>
      <c r="F6" s="13"/>
      <c r="G6" s="13"/>
      <c r="H6" s="13"/>
    </row>
    <row r="7" spans="1:12" ht="30.75" customHeight="1">
      <c r="A7" s="40" t="s">
        <v>33</v>
      </c>
      <c r="B7" s="41"/>
      <c r="C7" s="42">
        <f>SUM(C5:C6)</f>
        <v>30197.370000000003</v>
      </c>
      <c r="D7" s="13"/>
      <c r="E7" s="13"/>
      <c r="F7" s="13"/>
      <c r="G7" s="13"/>
      <c r="H7" s="13"/>
    </row>
    <row r="8" spans="1:12" ht="30">
      <c r="A8" s="4">
        <v>3</v>
      </c>
      <c r="B8" s="6" t="s">
        <v>28</v>
      </c>
      <c r="C8" s="33">
        <v>13649.43</v>
      </c>
      <c r="D8" s="13"/>
      <c r="E8" s="13"/>
      <c r="F8" s="13"/>
      <c r="G8" s="13"/>
      <c r="H8" s="13"/>
    </row>
    <row r="9" spans="1:12" ht="30">
      <c r="A9" s="4">
        <v>4</v>
      </c>
      <c r="B9" s="6" t="s">
        <v>29</v>
      </c>
      <c r="C9" s="33">
        <v>5946.52</v>
      </c>
      <c r="D9" s="13"/>
      <c r="E9" s="13"/>
      <c r="F9" s="13"/>
      <c r="G9" s="13"/>
      <c r="H9" s="13"/>
    </row>
    <row r="10" spans="1:12" ht="30.75" customHeight="1">
      <c r="A10" s="40" t="s">
        <v>34</v>
      </c>
      <c r="B10" s="41"/>
      <c r="C10" s="43">
        <f>SUM(C8:C9)</f>
        <v>19595.95</v>
      </c>
      <c r="D10" s="13"/>
      <c r="E10" s="13"/>
      <c r="F10" s="13"/>
      <c r="G10" s="13"/>
      <c r="H10" s="13"/>
    </row>
    <row r="11" spans="1:12" ht="57.75">
      <c r="A11" s="4">
        <v>5</v>
      </c>
      <c r="B11" s="9" t="s">
        <v>30</v>
      </c>
      <c r="C11" s="43">
        <f>C20-C18-C19</f>
        <v>108211.01</v>
      </c>
      <c r="D11" s="13"/>
      <c r="E11" s="13"/>
      <c r="F11" s="13"/>
      <c r="G11" s="13"/>
      <c r="H11" s="13"/>
    </row>
    <row r="12" spans="1:12">
      <c r="A12" s="36" t="s">
        <v>52</v>
      </c>
      <c r="B12" s="36"/>
      <c r="C12" s="36"/>
      <c r="D12" s="36"/>
      <c r="E12" s="36"/>
      <c r="F12" s="36"/>
      <c r="G12" s="36"/>
      <c r="H12" s="36"/>
    </row>
    <row r="13" spans="1:12" s="3" customFormat="1" ht="60">
      <c r="A13" s="12" t="s">
        <v>49</v>
      </c>
      <c r="B13" s="12" t="s">
        <v>11</v>
      </c>
      <c r="C13" s="12" t="s">
        <v>41</v>
      </c>
      <c r="D13" s="12" t="s">
        <v>42</v>
      </c>
      <c r="E13" s="12" t="s">
        <v>43</v>
      </c>
      <c r="F13" s="12" t="s">
        <v>44</v>
      </c>
      <c r="G13" s="12" t="s">
        <v>12</v>
      </c>
      <c r="H13" s="12" t="s">
        <v>53</v>
      </c>
    </row>
    <row r="14" spans="1:12" s="22" customFormat="1">
      <c r="A14" s="4"/>
      <c r="B14" s="4" t="s">
        <v>4</v>
      </c>
      <c r="C14" s="4" t="s">
        <v>5</v>
      </c>
      <c r="D14" s="4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12" s="26" customFormat="1">
      <c r="A15" s="4">
        <v>1</v>
      </c>
      <c r="B15" s="5" t="s">
        <v>37</v>
      </c>
      <c r="C15" s="33">
        <v>71734.77</v>
      </c>
      <c r="D15" s="33">
        <v>390287.85</v>
      </c>
      <c r="E15" s="33">
        <v>306550.8</v>
      </c>
      <c r="F15" s="38">
        <f>C15+D15-E15</f>
        <v>155471.82</v>
      </c>
      <c r="G15" s="37">
        <f>D15</f>
        <v>390287.85</v>
      </c>
      <c r="H15" s="4">
        <f>D15-G15</f>
        <v>0</v>
      </c>
      <c r="L15" s="17"/>
    </row>
    <row r="16" spans="1:12" s="26" customFormat="1">
      <c r="A16" s="4">
        <v>2</v>
      </c>
      <c r="B16" s="5" t="s">
        <v>39</v>
      </c>
      <c r="C16" s="33">
        <v>7386.76</v>
      </c>
      <c r="D16" s="33">
        <v>29757.06</v>
      </c>
      <c r="E16" s="33">
        <v>31763.7</v>
      </c>
      <c r="F16" s="38">
        <f>C16+D16-E16</f>
        <v>5380.119999999999</v>
      </c>
      <c r="G16" s="37">
        <f>D16</f>
        <v>29757.06</v>
      </c>
      <c r="H16" s="4">
        <f>D16-G16</f>
        <v>0</v>
      </c>
      <c r="L16" s="18"/>
    </row>
    <row r="17" spans="1:13">
      <c r="A17" s="4">
        <v>3</v>
      </c>
      <c r="B17" s="5" t="s">
        <v>13</v>
      </c>
      <c r="C17" s="33">
        <v>29089.48</v>
      </c>
      <c r="D17" s="33">
        <v>150446.24</v>
      </c>
      <c r="E17" s="33">
        <v>129397.5</v>
      </c>
      <c r="F17" s="38">
        <f>C17+D17-E17</f>
        <v>50138.22</v>
      </c>
      <c r="G17" s="37">
        <f>D17</f>
        <v>150446.24</v>
      </c>
      <c r="H17" s="4">
        <f>D17-G17</f>
        <v>0</v>
      </c>
      <c r="L17" s="19"/>
    </row>
    <row r="18" spans="1:13">
      <c r="A18" s="4">
        <v>4</v>
      </c>
      <c r="B18" s="6" t="s">
        <v>14</v>
      </c>
      <c r="C18" s="33">
        <v>13649.43</v>
      </c>
      <c r="D18" s="33">
        <v>74714.100000000006</v>
      </c>
      <c r="E18" s="33">
        <v>61805.1</v>
      </c>
      <c r="F18" s="38">
        <f>C18+D18-E18</f>
        <v>26558.43</v>
      </c>
      <c r="G18" s="7">
        <v>28737</v>
      </c>
      <c r="H18" s="8">
        <f>E18-G18</f>
        <v>33068.1</v>
      </c>
      <c r="J18" s="25" t="s">
        <v>36</v>
      </c>
      <c r="L18" s="18"/>
    </row>
    <row r="19" spans="1:13">
      <c r="A19" s="4">
        <v>5</v>
      </c>
      <c r="B19" s="6" t="s">
        <v>3</v>
      </c>
      <c r="C19" s="33">
        <v>5946.52</v>
      </c>
      <c r="D19" s="33">
        <v>38784.57</v>
      </c>
      <c r="E19" s="33">
        <v>33394.39</v>
      </c>
      <c r="F19" s="38">
        <f>C19+D19-E19</f>
        <v>11336.699999999997</v>
      </c>
      <c r="G19" s="37">
        <v>41830</v>
      </c>
      <c r="H19" s="8">
        <f>E19-G19</f>
        <v>-8435.61</v>
      </c>
      <c r="L19" s="19"/>
    </row>
    <row r="20" spans="1:13" s="1" customFormat="1">
      <c r="A20" s="4">
        <v>6</v>
      </c>
      <c r="B20" s="9" t="s">
        <v>25</v>
      </c>
      <c r="C20" s="10">
        <f t="shared" ref="C20:H20" si="0">SUM(C15:C19)</f>
        <v>127806.96</v>
      </c>
      <c r="D20" s="10">
        <f t="shared" si="0"/>
        <v>683989.81999999983</v>
      </c>
      <c r="E20" s="10">
        <f t="shared" si="0"/>
        <v>562911.49</v>
      </c>
      <c r="F20" s="11">
        <f t="shared" si="0"/>
        <v>248885.28999999998</v>
      </c>
      <c r="G20" s="10">
        <f t="shared" si="0"/>
        <v>641058.14999999991</v>
      </c>
      <c r="H20" s="10">
        <f t="shared" si="0"/>
        <v>24632.489999999998</v>
      </c>
      <c r="I20" s="1" t="s">
        <v>36</v>
      </c>
      <c r="L20" s="32"/>
      <c r="M20" s="32"/>
    </row>
    <row r="21" spans="1:13">
      <c r="A21" s="30" t="s">
        <v>45</v>
      </c>
      <c r="B21" s="46"/>
      <c r="C21" s="46"/>
      <c r="D21" s="46"/>
      <c r="E21" s="46"/>
      <c r="F21" s="46"/>
      <c r="G21" s="46"/>
      <c r="H21" s="46"/>
      <c r="L21" s="20"/>
    </row>
    <row r="22" spans="1:13" ht="17.25" customHeight="1">
      <c r="A22" s="4" t="s">
        <v>49</v>
      </c>
      <c r="B22" s="4" t="s">
        <v>15</v>
      </c>
      <c r="C22" s="4" t="s">
        <v>16</v>
      </c>
      <c r="D22" s="6" t="s">
        <v>17</v>
      </c>
      <c r="E22" s="47" t="s">
        <v>19</v>
      </c>
      <c r="F22" s="13"/>
      <c r="G22" s="13"/>
      <c r="H22" s="13"/>
      <c r="L22" s="21"/>
    </row>
    <row r="23" spans="1:13" s="1" customFormat="1" ht="14.25" customHeight="1">
      <c r="A23" s="4"/>
      <c r="B23" s="4" t="s">
        <v>4</v>
      </c>
      <c r="C23" s="4" t="s">
        <v>5</v>
      </c>
      <c r="D23" s="4" t="s">
        <v>6</v>
      </c>
      <c r="E23" s="14"/>
      <c r="F23" s="14"/>
      <c r="G23" s="14"/>
      <c r="H23" s="14"/>
    </row>
    <row r="24" spans="1:13" s="1" customFormat="1" ht="27" customHeight="1">
      <c r="A24" s="15">
        <v>1</v>
      </c>
      <c r="B24" s="16" t="s">
        <v>81</v>
      </c>
      <c r="C24" s="7">
        <v>28737</v>
      </c>
      <c r="D24" s="16" t="s">
        <v>47</v>
      </c>
      <c r="E24" s="14"/>
      <c r="F24" s="14"/>
      <c r="G24" s="14"/>
      <c r="H24" s="14"/>
    </row>
    <row r="25" spans="1:13" ht="13.5" customHeight="1">
      <c r="A25" s="4">
        <v>2</v>
      </c>
      <c r="B25" s="9" t="s">
        <v>21</v>
      </c>
      <c r="C25" s="10">
        <f>SUM(C24:C24)</f>
        <v>28737</v>
      </c>
      <c r="D25" s="5"/>
      <c r="E25" s="13"/>
      <c r="F25" s="13"/>
      <c r="G25" s="13"/>
      <c r="H25" s="13"/>
    </row>
    <row r="26" spans="1:13" ht="13.5" customHeight="1">
      <c r="A26" s="4">
        <v>3</v>
      </c>
      <c r="B26" s="16" t="s">
        <v>80</v>
      </c>
      <c r="C26" s="37">
        <v>41830</v>
      </c>
      <c r="D26" s="5" t="s">
        <v>48</v>
      </c>
      <c r="E26" s="13"/>
      <c r="F26" s="13"/>
      <c r="G26" s="13"/>
      <c r="H26" s="13"/>
    </row>
    <row r="27" spans="1:13" ht="27.75" customHeight="1">
      <c r="A27" s="4">
        <v>4</v>
      </c>
      <c r="B27" s="43" t="s">
        <v>22</v>
      </c>
      <c r="C27" s="10">
        <f>SUM(C26:C26)</f>
        <v>41830</v>
      </c>
      <c r="D27" s="5"/>
      <c r="E27" s="13"/>
      <c r="F27" s="13"/>
      <c r="G27" s="13"/>
      <c r="H27" s="13"/>
    </row>
    <row r="28" spans="1:13">
      <c r="A28" s="36" t="s">
        <v>46</v>
      </c>
      <c r="B28" s="36"/>
      <c r="C28" s="36"/>
      <c r="D28" s="36"/>
      <c r="E28" s="36"/>
      <c r="F28" s="36"/>
      <c r="G28" s="36"/>
      <c r="H28" s="13"/>
    </row>
    <row r="29" spans="1:13" s="22" customFormat="1" ht="14.25" customHeight="1">
      <c r="A29" s="4" t="s">
        <v>49</v>
      </c>
      <c r="B29" s="4" t="s">
        <v>0</v>
      </c>
      <c r="C29" s="4" t="s">
        <v>16</v>
      </c>
      <c r="D29" s="48" t="s">
        <v>20</v>
      </c>
      <c r="E29" s="48"/>
      <c r="F29" s="48"/>
      <c r="G29" s="48"/>
      <c r="H29" s="49" t="s">
        <v>26</v>
      </c>
    </row>
    <row r="30" spans="1:13" s="1" customFormat="1" ht="12" customHeight="1">
      <c r="A30" s="6"/>
      <c r="B30" s="4" t="s">
        <v>4</v>
      </c>
      <c r="C30" s="4" t="s">
        <v>5</v>
      </c>
      <c r="D30" s="48" t="s">
        <v>6</v>
      </c>
      <c r="E30" s="48"/>
      <c r="F30" s="48"/>
      <c r="G30" s="48"/>
      <c r="H30" s="14"/>
    </row>
    <row r="31" spans="1:13" ht="13.5" customHeight="1">
      <c r="A31" s="4">
        <v>1</v>
      </c>
      <c r="B31" s="6" t="s">
        <v>2</v>
      </c>
      <c r="C31" s="8">
        <f>C5+H18</f>
        <v>14712.169999999998</v>
      </c>
      <c r="D31" s="48" t="s">
        <v>23</v>
      </c>
      <c r="E31" s="48"/>
      <c r="F31" s="48"/>
      <c r="G31" s="48"/>
      <c r="H31" s="13"/>
    </row>
    <row r="32" spans="1:13" ht="13.5" customHeight="1">
      <c r="A32" s="4">
        <v>2</v>
      </c>
      <c r="B32" s="6" t="s">
        <v>3</v>
      </c>
      <c r="C32" s="8">
        <f>C6+H19</f>
        <v>40117.69</v>
      </c>
      <c r="D32" s="48" t="s">
        <v>24</v>
      </c>
      <c r="E32" s="48"/>
      <c r="F32" s="48"/>
      <c r="G32" s="48"/>
      <c r="H32" s="13"/>
    </row>
    <row r="33" spans="1:8">
      <c r="A33" s="34" t="s">
        <v>51</v>
      </c>
      <c r="B33" s="35"/>
      <c r="C33" s="50">
        <f>SUM(C31:C32)</f>
        <v>54829.86</v>
      </c>
      <c r="D33" s="51"/>
      <c r="E33" s="52"/>
      <c r="F33" s="52"/>
      <c r="G33" s="53"/>
      <c r="H33" s="13"/>
    </row>
    <row r="34" spans="1:8" ht="28.5" customHeight="1">
      <c r="A34" s="54">
        <v>3</v>
      </c>
      <c r="B34" s="6" t="s">
        <v>28</v>
      </c>
      <c r="C34" s="8">
        <f>F18</f>
        <v>26558.43</v>
      </c>
      <c r="D34" s="51" t="s">
        <v>31</v>
      </c>
      <c r="E34" s="52"/>
      <c r="F34" s="52"/>
      <c r="G34" s="53"/>
      <c r="H34" s="13"/>
    </row>
    <row r="35" spans="1:8" ht="27.75" customHeight="1">
      <c r="A35" s="54">
        <v>4</v>
      </c>
      <c r="B35" s="6" t="s">
        <v>29</v>
      </c>
      <c r="C35" s="8">
        <f>F19</f>
        <v>11336.699999999997</v>
      </c>
      <c r="D35" s="51" t="s">
        <v>32</v>
      </c>
      <c r="E35" s="52"/>
      <c r="F35" s="52"/>
      <c r="G35" s="53"/>
      <c r="H35" s="13"/>
    </row>
    <row r="36" spans="1:8">
      <c r="A36" s="55" t="s">
        <v>35</v>
      </c>
      <c r="B36" s="56"/>
      <c r="C36" s="57">
        <f>SUM(C34:C35)</f>
        <v>37895.129999999997</v>
      </c>
      <c r="D36" s="51"/>
      <c r="E36" s="52"/>
      <c r="F36" s="52"/>
      <c r="G36" s="53"/>
      <c r="H36" s="13"/>
    </row>
    <row r="37" spans="1:8" ht="57.75">
      <c r="A37" s="4">
        <v>5</v>
      </c>
      <c r="B37" s="9" t="s">
        <v>30</v>
      </c>
      <c r="C37" s="11">
        <f>F20-F18-F19</f>
        <v>210990.15999999997</v>
      </c>
      <c r="D37" s="48" t="s">
        <v>54</v>
      </c>
      <c r="E37" s="48"/>
      <c r="F37" s="48"/>
      <c r="G37" s="48"/>
      <c r="H37" s="13"/>
    </row>
    <row r="38" spans="1:8">
      <c r="A38" s="58"/>
      <c r="B38" s="13"/>
      <c r="C38" s="13"/>
      <c r="D38" s="13"/>
      <c r="E38" s="13"/>
      <c r="F38" s="13"/>
      <c r="G38" s="13"/>
      <c r="H38" s="13"/>
    </row>
    <row r="39" spans="1:8">
      <c r="A39" s="59" t="s">
        <v>27</v>
      </c>
      <c r="B39" s="60"/>
      <c r="C39" s="60"/>
      <c r="D39" s="13"/>
      <c r="E39" s="63" t="s">
        <v>38</v>
      </c>
      <c r="F39" s="63"/>
      <c r="G39" s="63"/>
      <c r="H39" s="13"/>
    </row>
    <row r="40" spans="1:8">
      <c r="A40" s="27" t="s">
        <v>55</v>
      </c>
      <c r="B40" s="28"/>
      <c r="C40" s="28"/>
      <c r="D40" s="2"/>
      <c r="E40" s="27" t="s">
        <v>50</v>
      </c>
      <c r="F40" s="27"/>
      <c r="G40" s="27"/>
    </row>
  </sheetData>
  <mergeCells count="23">
    <mergeCell ref="D37:G37"/>
    <mergeCell ref="A39:C39"/>
    <mergeCell ref="E39:G39"/>
    <mergeCell ref="A40:C40"/>
    <mergeCell ref="E40:G40"/>
    <mergeCell ref="A2:E2"/>
    <mergeCell ref="A33:B33"/>
    <mergeCell ref="D33:G33"/>
    <mergeCell ref="D34:G34"/>
    <mergeCell ref="D35:G35"/>
    <mergeCell ref="A36:B36"/>
    <mergeCell ref="D36:G36"/>
    <mergeCell ref="A21:H21"/>
    <mergeCell ref="A28:G28"/>
    <mergeCell ref="D29:G29"/>
    <mergeCell ref="D30:G30"/>
    <mergeCell ref="D31:G31"/>
    <mergeCell ref="D32:G32"/>
    <mergeCell ref="A1:H1"/>
    <mergeCell ref="A7:B7"/>
    <mergeCell ref="A10:B10"/>
    <mergeCell ref="A12:H12"/>
    <mergeCell ref="L20:M20"/>
  </mergeCells>
  <pageMargins left="0" right="0" top="0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Абрамова,10</vt:lpstr>
      <vt:lpstr>Абрамова,11</vt:lpstr>
      <vt:lpstr>Абрамова,1в </vt:lpstr>
      <vt:lpstr>Абрамова,2-1</vt:lpstr>
      <vt:lpstr>Абрамова,2-2</vt:lpstr>
      <vt:lpstr>Абрамова,2-3</vt:lpstr>
      <vt:lpstr>Абрамова,2-4 </vt:lpstr>
      <vt:lpstr>Абрамова,2а-1</vt:lpstr>
      <vt:lpstr>Абрамова,2а-2 </vt:lpstr>
      <vt:lpstr>Абрамова,5а</vt:lpstr>
      <vt:lpstr>Абрамова,4-1</vt:lpstr>
      <vt:lpstr>Абрамова,9</vt:lpstr>
      <vt:lpstr>Курчатова,6</vt:lpstr>
      <vt:lpstr>Курчатова,6а</vt:lpstr>
      <vt:lpstr>Трудовые резервы,5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2013-03-01T06:58:29Z</dcterms:modified>
</cp:coreProperties>
</file>